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hit.Hamzyan\Desktop\2025-2027-25.03.2024 տանը\2025-2027\ASHN-23.03\nor nax\kapital\"/>
    </mc:Choice>
  </mc:AlternateContent>
  <bookViews>
    <workbookView xWindow="0" yWindow="0" windowWidth="28776" windowHeight="10680"/>
  </bookViews>
  <sheets>
    <sheet name="Ֆինանսական" sheetId="7" r:id="rId1"/>
    <sheet name="Ոչ ֆինանսական" sheetId="8" r:id="rId2"/>
  </sheets>
  <definedNames>
    <definedName name="_xlnm._FilterDatabase" localSheetId="0" hidden="1">Ֆինանսական!$A$13:$V$13</definedName>
    <definedName name="_ftn1" localSheetId="1">'Ոչ ֆինանսական'!$A$16</definedName>
    <definedName name="_ftn1" localSheetId="0">Ֆինանսական!$A$17</definedName>
    <definedName name="_ftnref1" localSheetId="1">'Ոչ ֆինանսական'!$A$13</definedName>
    <definedName name="_ftnref1" localSheetId="0">Ֆինանսական!$A$14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I5" i="8" l="1"/>
  <c r="Q11" i="7" l="1"/>
  <c r="R11" i="7"/>
  <c r="S11" i="7"/>
  <c r="T11" i="7"/>
  <c r="U11" i="7"/>
  <c r="N11" i="7"/>
  <c r="Q42" i="7" l="1"/>
  <c r="R42" i="7"/>
  <c r="S42" i="7"/>
  <c r="T42" i="7"/>
  <c r="U42" i="7"/>
  <c r="N42" i="7"/>
  <c r="Q46" i="7"/>
  <c r="R46" i="7"/>
  <c r="S46" i="7"/>
  <c r="T46" i="7"/>
  <c r="U46" i="7"/>
  <c r="N46" i="7"/>
  <c r="Q44" i="7"/>
  <c r="R44" i="7"/>
  <c r="S44" i="7"/>
  <c r="T44" i="7"/>
  <c r="U44" i="7"/>
  <c r="N44" i="7"/>
  <c r="Q50" i="7"/>
  <c r="Q40" i="7"/>
  <c r="R32" i="7"/>
  <c r="S32" i="7"/>
  <c r="T32" i="7"/>
  <c r="U32" i="7"/>
  <c r="N32" i="7"/>
  <c r="Q31" i="7"/>
  <c r="O29" i="7" l="1"/>
  <c r="R23" i="7"/>
  <c r="S23" i="7"/>
  <c r="T23" i="7"/>
  <c r="U23" i="7"/>
  <c r="N23" i="7"/>
  <c r="E41" i="8" l="1"/>
  <c r="F41" i="8"/>
  <c r="G41" i="8"/>
  <c r="H41" i="8"/>
  <c r="I41" i="8"/>
  <c r="J41" i="8"/>
  <c r="K41" i="8"/>
  <c r="L41" i="8"/>
  <c r="M41" i="8"/>
  <c r="N41" i="8"/>
  <c r="O41" i="8"/>
  <c r="P41" i="8"/>
  <c r="D41" i="8"/>
  <c r="E31" i="8"/>
  <c r="F31" i="8"/>
  <c r="G31" i="8"/>
  <c r="H31" i="8"/>
  <c r="I31" i="8"/>
  <c r="J31" i="8"/>
  <c r="K31" i="8"/>
  <c r="L31" i="8"/>
  <c r="M31" i="8"/>
  <c r="N31" i="8"/>
  <c r="O31" i="8"/>
  <c r="P31" i="8"/>
  <c r="D31" i="8"/>
  <c r="E52" i="8"/>
  <c r="F52" i="8"/>
  <c r="G52" i="8"/>
  <c r="H52" i="8"/>
  <c r="I52" i="8"/>
  <c r="J52" i="8"/>
  <c r="K52" i="8"/>
  <c r="L52" i="8"/>
  <c r="M52" i="8"/>
  <c r="N52" i="8"/>
  <c r="O52" i="8"/>
  <c r="P52" i="8"/>
  <c r="D52" i="8"/>
  <c r="E51" i="8"/>
  <c r="F51" i="8"/>
  <c r="G51" i="8"/>
  <c r="H51" i="8"/>
  <c r="I51" i="8"/>
  <c r="J51" i="8"/>
  <c r="K51" i="8"/>
  <c r="L51" i="8"/>
  <c r="M51" i="8"/>
  <c r="N51" i="8"/>
  <c r="O51" i="8"/>
  <c r="P51" i="8"/>
  <c r="D51" i="8"/>
  <c r="E24" i="8"/>
  <c r="F24" i="8"/>
  <c r="G24" i="8"/>
  <c r="H24" i="8"/>
  <c r="I24" i="8"/>
  <c r="J24" i="8"/>
  <c r="K24" i="8"/>
  <c r="L24" i="8"/>
  <c r="M24" i="8"/>
  <c r="N24" i="8"/>
  <c r="O24" i="8"/>
  <c r="P24" i="8"/>
  <c r="D24" i="8"/>
  <c r="E17" i="8"/>
  <c r="F17" i="8"/>
  <c r="G17" i="8"/>
  <c r="H17" i="8"/>
  <c r="I17" i="8"/>
  <c r="J17" i="8"/>
  <c r="K17" i="8"/>
  <c r="L17" i="8"/>
  <c r="M17" i="8"/>
  <c r="N17" i="8"/>
  <c r="O17" i="8"/>
  <c r="P17" i="8"/>
  <c r="D17" i="8"/>
  <c r="N19" i="7"/>
  <c r="N17" i="7" s="1"/>
  <c r="N15" i="7" s="1"/>
  <c r="N13" i="7" s="1"/>
  <c r="Q21" i="7" l="1"/>
  <c r="Q48" i="7"/>
  <c r="P48" i="7"/>
  <c r="P46" i="7" s="1"/>
  <c r="P44" i="7" s="1"/>
  <c r="P42" i="7" s="1"/>
  <c r="O48" i="7"/>
  <c r="O46" i="7" s="1"/>
  <c r="O44" i="7" s="1"/>
  <c r="O42" i="7" s="1"/>
  <c r="Q59" i="7"/>
  <c r="P57" i="7"/>
  <c r="P55" i="7" s="1"/>
  <c r="P53" i="7" s="1"/>
  <c r="P51" i="7" s="1"/>
  <c r="O57" i="7"/>
  <c r="O55" i="7" s="1"/>
  <c r="O53" i="7" s="1"/>
  <c r="O51" i="7" s="1"/>
  <c r="J60" i="7"/>
  <c r="J59" i="7"/>
  <c r="J57" i="7" s="1"/>
  <c r="U57" i="7"/>
  <c r="U55" i="7" s="1"/>
  <c r="U53" i="7" s="1"/>
  <c r="U51" i="7" s="1"/>
  <c r="T57" i="7"/>
  <c r="T55" i="7" s="1"/>
  <c r="T53" i="7" s="1"/>
  <c r="T51" i="7" s="1"/>
  <c r="S57" i="7"/>
  <c r="S55" i="7" s="1"/>
  <c r="S53" i="7" s="1"/>
  <c r="S51" i="7" s="1"/>
  <c r="R57" i="7"/>
  <c r="R55" i="7" s="1"/>
  <c r="R53" i="7" s="1"/>
  <c r="R51" i="7" s="1"/>
  <c r="Q57" i="7"/>
  <c r="Q55" i="7" s="1"/>
  <c r="Q53" i="7" s="1"/>
  <c r="Q51" i="7" s="1"/>
  <c r="N57" i="7"/>
  <c r="N55" i="7" s="1"/>
  <c r="N53" i="7" s="1"/>
  <c r="N51" i="7" s="1"/>
  <c r="L57" i="7"/>
  <c r="K57" i="7"/>
  <c r="K55" i="7" s="1"/>
  <c r="I57" i="7"/>
  <c r="H57" i="7"/>
  <c r="G57" i="7"/>
  <c r="G55" i="7" s="1"/>
  <c r="F57" i="7"/>
  <c r="F55" i="7" s="1"/>
  <c r="E57" i="7"/>
  <c r="H55" i="7"/>
  <c r="J50" i="7"/>
  <c r="M50" i="7" s="1"/>
  <c r="U48" i="7"/>
  <c r="T48" i="7"/>
  <c r="S48" i="7"/>
  <c r="R48" i="7"/>
  <c r="N48" i="7"/>
  <c r="L48" i="7"/>
  <c r="K48" i="7"/>
  <c r="I48" i="7"/>
  <c r="H48" i="7"/>
  <c r="G48" i="7"/>
  <c r="G46" i="7" s="1"/>
  <c r="F48" i="7"/>
  <c r="E48" i="7"/>
  <c r="M60" i="7"/>
  <c r="J41" i="7"/>
  <c r="M41" i="7" s="1"/>
  <c r="P38" i="7"/>
  <c r="P36" i="7" s="1"/>
  <c r="P34" i="7" s="1"/>
  <c r="P32" i="7" s="1"/>
  <c r="O38" i="7"/>
  <c r="O36" i="7" s="1"/>
  <c r="O34" i="7" s="1"/>
  <c r="O32" i="7" s="1"/>
  <c r="J40" i="7"/>
  <c r="U38" i="7"/>
  <c r="U36" i="7" s="1"/>
  <c r="U34" i="7" s="1"/>
  <c r="T38" i="7"/>
  <c r="T36" i="7" s="1"/>
  <c r="T34" i="7" s="1"/>
  <c r="S38" i="7"/>
  <c r="S36" i="7" s="1"/>
  <c r="S34" i="7" s="1"/>
  <c r="R38" i="7"/>
  <c r="R36" i="7" s="1"/>
  <c r="R34" i="7" s="1"/>
  <c r="Q38" i="7"/>
  <c r="Q36" i="7" s="1"/>
  <c r="Q34" i="7" s="1"/>
  <c r="Q32" i="7" s="1"/>
  <c r="N38" i="7"/>
  <c r="N36" i="7" s="1"/>
  <c r="N34" i="7" s="1"/>
  <c r="L38" i="7"/>
  <c r="K38" i="7"/>
  <c r="I38" i="7"/>
  <c r="H38" i="7"/>
  <c r="G38" i="7"/>
  <c r="F38" i="7"/>
  <c r="E38" i="7"/>
  <c r="P29" i="7"/>
  <c r="P27" i="7" s="1"/>
  <c r="P25" i="7" s="1"/>
  <c r="P23" i="7" s="1"/>
  <c r="O27" i="7"/>
  <c r="O25" i="7" s="1"/>
  <c r="O23" i="7" s="1"/>
  <c r="Q29" i="7"/>
  <c r="Q27" i="7" s="1"/>
  <c r="Q25" i="7" s="1"/>
  <c r="Q23" i="7" s="1"/>
  <c r="J31" i="7"/>
  <c r="J29" i="7" s="1"/>
  <c r="J27" i="7" s="1"/>
  <c r="U29" i="7"/>
  <c r="U27" i="7" s="1"/>
  <c r="U25" i="7" s="1"/>
  <c r="T29" i="7"/>
  <c r="T27" i="7" s="1"/>
  <c r="T25" i="7" s="1"/>
  <c r="S29" i="7"/>
  <c r="S27" i="7" s="1"/>
  <c r="S25" i="7" s="1"/>
  <c r="R29" i="7"/>
  <c r="R27" i="7" s="1"/>
  <c r="R25" i="7" s="1"/>
  <c r="N29" i="7"/>
  <c r="L29" i="7"/>
  <c r="K29" i="7"/>
  <c r="K27" i="7" s="1"/>
  <c r="K25" i="7" s="1"/>
  <c r="I29" i="7"/>
  <c r="I27" i="7" s="1"/>
  <c r="H29" i="7"/>
  <c r="H27" i="7" s="1"/>
  <c r="G29" i="7"/>
  <c r="F29" i="7"/>
  <c r="F27" i="7" s="1"/>
  <c r="E29" i="7"/>
  <c r="E27" i="7" s="1"/>
  <c r="O13" i="7"/>
  <c r="U19" i="7"/>
  <c r="U17" i="7" s="1"/>
  <c r="U15" i="7" s="1"/>
  <c r="U13" i="7" s="1"/>
  <c r="T19" i="7"/>
  <c r="T17" i="7" s="1"/>
  <c r="T15" i="7" s="1"/>
  <c r="T13" i="7" s="1"/>
  <c r="S19" i="7"/>
  <c r="S17" i="7" s="1"/>
  <c r="S15" i="7" s="1"/>
  <c r="S13" i="7" s="1"/>
  <c r="R19" i="7"/>
  <c r="R17" i="7" s="1"/>
  <c r="R15" i="7" s="1"/>
  <c r="R13" i="7" s="1"/>
  <c r="Q19" i="7"/>
  <c r="Q17" i="7" s="1"/>
  <c r="Q15" i="7" s="1"/>
  <c r="Q13" i="7" s="1"/>
  <c r="P13" i="7"/>
  <c r="L19" i="7"/>
  <c r="K19" i="7"/>
  <c r="K17" i="7" s="1"/>
  <c r="K15" i="7" s="1"/>
  <c r="K13" i="7" s="1"/>
  <c r="I19" i="7"/>
  <c r="I17" i="7" s="1"/>
  <c r="I15" i="7" s="1"/>
  <c r="H19" i="7"/>
  <c r="H17" i="7" s="1"/>
  <c r="G19" i="7"/>
  <c r="G17" i="7" s="1"/>
  <c r="F19" i="7"/>
  <c r="F17" i="7" s="1"/>
  <c r="J22" i="7"/>
  <c r="M22" i="7" s="1"/>
  <c r="J21" i="7"/>
  <c r="E19" i="7"/>
  <c r="E17" i="7" s="1"/>
  <c r="E15" i="7" s="1"/>
  <c r="O11" i="7" l="1"/>
  <c r="P11" i="7"/>
  <c r="N27" i="7"/>
  <c r="N25" i="7" s="1"/>
  <c r="L46" i="7"/>
  <c r="J48" i="7"/>
  <c r="J46" i="7" s="1"/>
  <c r="J19" i="7"/>
  <c r="J17" i="7" s="1"/>
  <c r="F46" i="7"/>
  <c r="F44" i="7" s="1"/>
  <c r="K46" i="7"/>
  <c r="K44" i="7" s="1"/>
  <c r="G44" i="7"/>
  <c r="G53" i="7"/>
  <c r="H53" i="7"/>
  <c r="H51" i="7" s="1"/>
  <c r="L55" i="7"/>
  <c r="L53" i="7" s="1"/>
  <c r="E36" i="7"/>
  <c r="E34" i="7" s="1"/>
  <c r="M31" i="7"/>
  <c r="M29" i="7" s="1"/>
  <c r="M27" i="7" s="1"/>
  <c r="F36" i="7"/>
  <c r="F34" i="7" s="1"/>
  <c r="F32" i="7" s="1"/>
  <c r="K36" i="7"/>
  <c r="G36" i="7"/>
  <c r="G34" i="7" s="1"/>
  <c r="E46" i="7"/>
  <c r="I46" i="7"/>
  <c r="L44" i="7"/>
  <c r="H25" i="7"/>
  <c r="H23" i="7" s="1"/>
  <c r="F25" i="7"/>
  <c r="F23" i="7" s="1"/>
  <c r="I36" i="7"/>
  <c r="I34" i="7" s="1"/>
  <c r="H36" i="7"/>
  <c r="H34" i="7" s="1"/>
  <c r="E55" i="7"/>
  <c r="M59" i="7"/>
  <c r="M57" i="7" s="1"/>
  <c r="K23" i="7"/>
  <c r="M48" i="7"/>
  <c r="M21" i="7"/>
  <c r="M19" i="7" s="1"/>
  <c r="M17" i="7" s="1"/>
  <c r="M15" i="7" s="1"/>
  <c r="G27" i="7"/>
  <c r="G25" i="7" s="1"/>
  <c r="G23" i="7" s="1"/>
  <c r="L27" i="7"/>
  <c r="L25" i="7" s="1"/>
  <c r="L23" i="7" s="1"/>
  <c r="I25" i="7"/>
  <c r="I23" i="7" s="1"/>
  <c r="L36" i="7"/>
  <c r="L34" i="7" s="1"/>
  <c r="H46" i="7"/>
  <c r="I55" i="7"/>
  <c r="I53" i="7" s="1"/>
  <c r="G51" i="7"/>
  <c r="G15" i="7"/>
  <c r="G13" i="7" s="1"/>
  <c r="H15" i="7"/>
  <c r="H13" i="7" s="1"/>
  <c r="L17" i="7"/>
  <c r="L15" i="7" s="1"/>
  <c r="L13" i="7" s="1"/>
  <c r="I13" i="7"/>
  <c r="F15" i="7"/>
  <c r="F13" i="7" s="1"/>
  <c r="E13" i="7"/>
  <c r="K34" i="7"/>
  <c r="J25" i="7"/>
  <c r="E25" i="7"/>
  <c r="E23" i="7" s="1"/>
  <c r="M40" i="7"/>
  <c r="M38" i="7" s="1"/>
  <c r="M36" i="7" s="1"/>
  <c r="J38" i="7"/>
  <c r="J36" i="7" s="1"/>
  <c r="M55" i="7"/>
  <c r="J55" i="7"/>
  <c r="K53" i="7"/>
  <c r="F53" i="7"/>
  <c r="H44" i="7" l="1"/>
  <c r="H42" i="7" s="1"/>
  <c r="L42" i="7"/>
  <c r="I51" i="7"/>
  <c r="K42" i="7"/>
  <c r="I44" i="7"/>
  <c r="I42" i="7" s="1"/>
  <c r="G42" i="7"/>
  <c r="F42" i="7"/>
  <c r="E53" i="7"/>
  <c r="E51" i="7" s="1"/>
  <c r="E44" i="7"/>
  <c r="E42" i="7" s="1"/>
  <c r="L32" i="7"/>
  <c r="M53" i="7"/>
  <c r="K51" i="7"/>
  <c r="J53" i="7"/>
  <c r="L51" i="7"/>
  <c r="G32" i="7"/>
  <c r="H32" i="7"/>
  <c r="J34" i="7"/>
  <c r="J32" i="7" s="1"/>
  <c r="I32" i="7"/>
  <c r="M46" i="7"/>
  <c r="M44" i="7" s="1"/>
  <c r="E32" i="7"/>
  <c r="J44" i="7"/>
  <c r="F51" i="7"/>
  <c r="J23" i="7"/>
  <c r="K32" i="7"/>
  <c r="M34" i="7"/>
  <c r="M25" i="7"/>
  <c r="M13" i="7"/>
  <c r="J15" i="7"/>
  <c r="J13" i="7" s="1"/>
  <c r="J42" i="7" l="1"/>
  <c r="M51" i="7"/>
  <c r="J51" i="7"/>
  <c r="M42" i="7"/>
  <c r="M23" i="7"/>
  <c r="M32" i="7"/>
</calcChain>
</file>

<file path=xl/sharedStrings.xml><?xml version="1.0" encoding="utf-8"?>
<sst xmlns="http://schemas.openxmlformats.org/spreadsheetml/2006/main" count="268" uniqueCount="122">
  <si>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</si>
  <si>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</si>
  <si>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</si>
  <si>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</si>
  <si>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</si>
  <si>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</si>
  <si>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</si>
  <si>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</si>
  <si>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</si>
  <si>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</si>
  <si>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</si>
  <si>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</si>
  <si>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</si>
  <si>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</si>
  <si>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</si>
  <si>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</si>
  <si>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</si>
  <si>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</si>
  <si>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</si>
  <si>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</si>
  <si>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</si>
  <si>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</si>
  <si>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</si>
  <si>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</si>
  <si>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</si>
  <si>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</si>
  <si>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</si>
  <si>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</si>
  <si>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</si>
  <si>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</si>
  <si>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</si>
  <si>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1.1.</t>
  </si>
  <si>
    <t>1.1.1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</si>
  <si>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</si>
  <si>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</si>
  <si>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</si>
  <si>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</si>
  <si>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</si>
  <si>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</si>
  <si>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</si>
  <si>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</si>
  <si>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</si>
  <si>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</si>
  <si>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</si>
  <si>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</si>
  <si>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</si>
  <si>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</si>
  <si>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</si>
  <si>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</si>
  <si>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</si>
  <si>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</si>
  <si>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</si>
  <si>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</si>
  <si>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</si>
  <si>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</si>
  <si>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</si>
  <si>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</si>
  <si>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</si>
  <si>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</si>
  <si>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</si>
  <si>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</si>
  <si>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</si>
  <si>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</si>
  <si>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</si>
  <si>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</si>
  <si>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</si>
  <si>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</si>
  <si>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</si>
  <si>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</si>
  <si>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</si>
  <si>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Ծանոթություն</t>
  </si>
  <si>
    <t>8=ս4-ս5-ս7</t>
  </si>
  <si>
    <t>16=ս8-ս9-ս14-ս15</t>
  </si>
  <si>
    <t>«աշխատանքի/օբյեկտի անվանումը»</t>
  </si>
  <si>
    <t>2020թ</t>
  </si>
  <si>
    <t>2021թ</t>
  </si>
  <si>
    <t>2026թ</t>
  </si>
  <si>
    <t>2022թ</t>
  </si>
  <si>
    <t xml:space="preserve"> ՀՀ 2025-2027 թվականների պետական բյուջեների հաշվին </t>
  </si>
  <si>
    <t>2025թ. ծրագրի նախագիծ</t>
  </si>
  <si>
    <t>2027թ</t>
  </si>
  <si>
    <t>2024թ.</t>
  </si>
  <si>
    <t>Ընդամենը առ 01.01.24թ. դրությամբ</t>
  </si>
  <si>
    <t>2023թ</t>
  </si>
  <si>
    <t>Մնացորդը 01.01.25թ. Դրությամբ</t>
  </si>
  <si>
    <t>Նախորդ տարիներին կատարված աշխատանքները առ 01.01.24թ. դրությամբ</t>
  </si>
  <si>
    <t>Մնացորդը 01.01.25թ. դրությամբ</t>
  </si>
  <si>
    <t>11-րդ և 12-րդ սյունակներում լրացվում է ՀՀ 2024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</si>
  <si>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2025 թվականի պետական բյուջեի նախագծի մշակման փուլում` 2025 թվականի բյուջետային ֆինանսավորման հայտերը ներկայացնելիս:</t>
  </si>
  <si>
    <t>«Սոցիալական պաշտպանության բնագավառի պետական քաղաքականության մշակման՝ ծրագրերի համակարգման և մոնիտորինգի ծառայություններ»</t>
  </si>
  <si>
    <t>Ծրագրի
դասիչը [1117]</t>
  </si>
  <si>
    <t>Միջոցառման դասիչը [31002]</t>
  </si>
  <si>
    <t>«տրանսպորտային միջոց» [5]</t>
  </si>
  <si>
    <t>ՀՀ կառավարության 28.09.2023թ. N 1666-Ա որոշմամբ հաստատված կարգի 8-րդ կետի հիմքով, 2025-27թթ. Միջնաժամկետ ծրագրի 1-ին տարի: Հնամաշ մեքենաներով երթևեկելը չի ապահովում անվտանգություն պատշաճ մակարդակ։ Այս գործոնով պայմանավորված ռիսկերը աճում են և դրանց բացասական հետևանքները չկանխելու դեպքում ավելի լուրջ խափանումների վտանգն է մեծանում անընդհատ:
- Այս գործոններով պայմանավորված անհրաժեշտություն է նշված 6 հնամաշ մեքենաների փոխարինումը նոր ձեռք բերվող մեքենաներով կամ դրա անհնարինության դեպքում՝ պետության սեփականություն հանդիսացող ավելի նոր և բարվոք վիճակում գտնվող մեքենաներով։ Նորր մեքենաների շահագործմամբ նախարարության պաշտոնատար անձինք և անձնակազմի կարողանում է ավելի արագ արձագանքել խնդիրներին և ավելի պատշաճ կատարել իրենց ծառայողական պարտականությունները:</t>
  </si>
  <si>
    <t>«հոդվածի կոդը» [5121]</t>
  </si>
  <si>
    <t>Ծրագրի
դասիչը [1141]</t>
  </si>
  <si>
    <t>«Երեխաների հիմնահարցեր»</t>
  </si>
  <si>
    <t>«Տարեցների և (կամ) հաշմանդամություն ունեցող անձանց  աջակցություն»</t>
  </si>
  <si>
    <t>Ծրագրի
դասիչը [1032]</t>
  </si>
  <si>
    <t>ՀՀ կառավարության 28.09.2023թ. N 1666-Ա որոշմամբ հաստատված կարգի 8-րդ կետի հիմքով, 2025-27թթ. Միջնաժամկետ ծրագրի 1-ին տարի: Տարեցներին և հաշմանդամություն ունեցող անձանց սպասարկող մեքենաները պետք է լինեն գործառնական կամ հատուկ նշանակության 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պարունակում։ Նոր մեքենայի  տրամադրմամբ իրականացվելու է․
1. տարեցների և հաշմանդամություն ունեցող անձանց տեղափոխումը ստացիոնար բուժհաստատություններ, բուժհաստատություններում գտնվող տարեցներին անհրաժեշտ ամենօրյա սննդամեթերքով ապահովումը, 
2. տարեցների և հաշմանդամություն ունեցող անձանց տեղափոխումը բժշկական մասնագիտական կենտրոններ, լաբարատորիաներ, հիվանդությունների կանխարգելման, բուժզննման, բուժական պատվաստումների և առողջապահական այլ ծառայություններից օգտվելու նպատակներով,
3. տարեցների տեղափոխումը ժամանցի վայրեր, պատմական և մշակութային միջոցառումներ, էքսկուրսիաներ և այլն, 
4. հաշմանդամություն ունեցող և հենաշարժողական խնդիրներ ունեցող տարեցների ամենօրյա սպասարկման աշխատանքները,
5. կազմակերպությունների ղեկավար անձնակազմի և առանձին մասնագետների, մասնագիտական խմբերի այցելություններ վերադաս մարմին, պետական կառավարման և տեղական կառավարման այլ մարմիններ, կազմակերպությունների հետ համագործակցող այյ կառույցներ, բժկասոցիալական փորձաքննական հանձնաժողովներ, տարեցների ընտանիքներ և այլ,
6. կազմակերպությունների տնտեսական կարիքների ապահովում և այլն:</t>
  </si>
  <si>
    <t>Միջոցառման դասիչը [31001]</t>
  </si>
  <si>
    <t>«Տարեցներին և (կամ) հաշմանդամություն ունեցող անձանց շուրջօրյա խնամքի ծառայություններ մատուցող պետական ոչ առևտրային կազմակերպությունների տրանսպորտային միջոցներով ապահովվածության բարելավում»</t>
  </si>
  <si>
    <t>«Երեխաներին շուրջօրյա և ցերեկային խնամքի  ծառայություններ մատուցող պետական ոչ առևտրային կազմակերպությունների  տրանսպորտային միջոցներով ապահովածության բարելավում»</t>
  </si>
  <si>
    <t>ՀՀ կառավարության 28.09.2023թ. N 1666-Ա որոշմամբ հաստատված կարգի 8-րդ կետի հիմքով, 2025-27թթ. Միջնաժամկետ ծրագրի 1-ին տարի: Երեխաներին սպասարկող մեքենաները պետք է լինեն գործառնական կամ հատուկ նշանակության Կազմակերպություններին պատկանող ավտոմեքենաները հնամաշ են և նրանց սպասարկումը տնտեսապես չի արդարացնում և հետագա շահագործման նպատակով ռիսկեր է պարունակում։ Նոր մեքենայի  տրամադրմամբ իրականացվելու է․
- երեխաների տեղափոխումը բուժհաստատություններ, բժշկական մասնագիտական կենտրոններ, լաբարատորիաներ, հիվանդությունների կանխարգելման, բուժզննման, բուժական պատվաստումների և առողջապահական այլ ծառայություններից օգտվելու նպատակներով,
- երեխաների տեղափոխումը մանկական խաղային և ժամանցի վայրեր,  մշակութային միջոցառումներ, էքսկուրսիաներ և այլն, 
- կազմակերպությունների ղեկավար անձնակազմի և առանձին մասնագետների, մասնագիտական խմբերի այցելություններ վերադաս մարմին, տեղական ինքնակառավարման մարմիններ, կազմակերպությունների հետ համագործակցող այյ կառույցներ, բժկասոցիալական փորձաքննական հանձնաժողովներ, երեխաների ընտանիքներ և այլ,
- շահառու երեխաների ընտրության նպատակով մասնագիտական խմբերի տնային այցելություններ սոցիալապես անապահով ընտանիքներ, 
- հաշմանդամություն ունեցող և հենաշարժողական խնդիրներ ունեցող տարեցների ամենօրյա սպասարկման աշխատանքները,
- կազմակերպությունների ղեկավար անձնակազմի և առանձին մասնագետների, մասնագիտական խմբերի այցելություններ վերադաս մարմին, պետական կառավարման և տեղական կառավարման այլ մարմիններ,
 կազմակերպությունների հետ համագործակցող այյ կառույցներ, բժկասոցիալական փորձաքննական հանձնաժողովներ, տարեցների ընտանիքներ և այլ,
- նոր ավտոմեքենայով ապահովվելու են կազմակերպությունների ղեկավար անձնակազմի և առանձին մասնագետների, մասնագիտական խմբերի այցելությունները վերադաս մարմին, պետական կառավարման և տեղական կառավարման այլ մարմիններ, կազմակերպությունների հետ համագործակցող այյ կառույցներ, բժկասոցիալական փորձաքննական հանձնաժողովներ, տարեցների ընտանիքներ և այլ,</t>
  </si>
  <si>
    <t>«Աշխատանքի և սոցիալական հարցերի նախարարություն» [4]</t>
  </si>
  <si>
    <t>«Աշխատանքի և սոցիալական հարցերի նախարարություն»</t>
  </si>
  <si>
    <t>Ծրագրի
դասիչը [1011]</t>
  </si>
  <si>
    <t>« Անապահով սոցիալական խմբերին աջակցություն»</t>
  </si>
  <si>
    <t xml:space="preserve">ՀՀ կառավարության 28.09.2023թ. N 1666-Ա որոշմամբ հաստատված կարգի 8-րդ կետի հիմքով, 2025-27թթ. Միջնաժամկետ ծրագրի 1-ին տարի: Տարեցներին և հաշմանդամություն ունեցող անձանց սպասարկող մեքենաները պետք է լինեն գործառնական կամ հատուկ նշանակության Նախարարության ենթակայության հանձնված ՊՈԱԿ-ը պատկանող մեքենաները օտսարվել են՝ բարոյական և ֆիզիկական խիստ մաշվածության պատճառով և ՊՈԱԿ-ին սպասարկող ավոմեքենաներ չկան: Ձեռք բերման ենթակա ավտոմեքենաները սպասարկելու են կազմակերպությունների շահառուներ համարվող տարեցներին և հաշմանդամություն ունեցող անձանց </t>
  </si>
  <si>
    <t>«Սոցիալական բնակարանայրին ֆոնդի սպասարկումն իրականացնող «Օթևան» պետական ոչ առևտրային կազմակերպության տրանսպորտային միջոցներով ապահովվածության բարելավում»</t>
  </si>
  <si>
    <t>« Սոցիալական պաշտպանության ոլորտի զարգացման ծրագիր»</t>
  </si>
  <si>
    <t>Ծրագրի
դասիչը [1153]</t>
  </si>
  <si>
    <t>«Աշխատանքի և սոցիալական հետազոտությունների ազգային ինստիտուտ» պետական ոչ առևտրային կազմակերպության տրանսպորտային միջոցներով ապահովածության բարելավում»</t>
  </si>
  <si>
    <t>«Տրանսպորտային միջոցներ»</t>
  </si>
  <si>
    <t>«Սոցիալական պաշտպանության ոլորտի զարգացման ծրագիր»</t>
  </si>
  <si>
    <t>«Աշխատանքի և սոցիալական հարցերինախարարություն» [4]</t>
  </si>
  <si>
    <t>«ՀՀ աշխատանքի և սոցիալական հարցերի նախարարության  տրանսպորտային միջոցների ապահովվածության բարելավում»</t>
  </si>
  <si>
    <t>«Երեխաներին շուրջօրյա և ցերեկային խնամքի  ծառայություններ մատուցող պետական ոչ առևտրային կազմակերպությունների  տրանսպորտային միջոցներով ապահովվածության բարելավում»</t>
  </si>
  <si>
    <t>«Աշխատանքի և սոցիալական հետազոտությունների ազգային ինստիտուտ» պետական ոչ առևտրային կազմակերպության տրանսպորտային միջոցներով ապահովվածության բարելավում»</t>
  </si>
  <si>
    <t>Միջոցառման դասիչը [նոր  դասիչ]</t>
  </si>
  <si>
    <t>«Տրանսպորտային սարքավորումներ»</t>
  </si>
  <si>
    <t>Միջոցառման դասիչը [նոր դասիչ]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</si>
</sst>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8" x14ac:knownFonts="1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9"/>
      <name val="GHEA Mariam"/>
      <family val="3"/>
    </font>
    <font>
      <b/>
      <sz val="9"/>
      <color theme="0"/>
      <name val="Times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 applyBorder="0"/>
    <xf numFmtId="0" fontId="7" fillId="0" borderId="0" applyNumberFormat="0" applyAlignment="0" applyProtection="0"/>
    <xf numFmtId="43" fontId="1" fillId="0" borderId="0" applyFont="0" applyFill="0" applyBorder="0" applyAlignment="0" applyProtection="0"/>
  </cellStyleXfs>
  <cellXfs count="67">
    <xf numFmtId="1" fontId="0" fillId="0" borderId="0" xfId="0"/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quotePrefix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quotePrefix="1" applyNumberFormat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3" borderId="1" xfId="0" quotePrefix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2" applyNumberFormat="1" applyFont="1" applyBorder="1" applyAlignment="1" applyProtection="1">
      <alignment horizontal="right" vertical="center" wrapText="1"/>
      <protection locked="0"/>
    </xf>
    <xf numFmtId="164" fontId="3" fillId="0" borderId="1" xfId="2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 wrapText="1"/>
      <protection locked="0"/>
    </xf>
    <xf numFmtId="164" fontId="5" fillId="0" borderId="1" xfId="0" quotePrefix="1" applyNumberFormat="1" applyFont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3" fillId="3" borderId="1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vertical="center" wrapText="1"/>
      <protection locked="0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0" xfId="0" quotePrefix="1" applyNumberFormat="1" applyFont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textRotation="90" wrapText="1"/>
    </xf>
    <xf numFmtId="164" fontId="3" fillId="2" borderId="5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</cellXfs>
  <cellStyles count="3">
    <cellStyle name="Check Cell" xfId="1" builtinId="23" customBuiltin="1"/>
    <cellStyle name="Comma" xfId="2" builtinId="3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8096"/>
        <c:axId val="1"/>
      </c:barChart>
      <c:catAx>
        <c:axId val="855158096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7680"/>
        <c:axId val="1"/>
      </c:barChart>
      <c:catAx>
        <c:axId val="85515768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70"/>
  <sheetViews>
    <sheetView tabSelected="1" topLeftCell="A8" zoomScaleNormal="100" zoomScaleSheetLayoutView="100" workbookViewId="0">
      <selection activeCell="B34" sqref="B34"/>
    </sheetView>
  </sheetViews>
  <sheetFormatPr defaultColWidth="8.90625" defaultRowHeight="15.6" x14ac:dyDescent="0.25"/>
  <cols>
    <col min="1" max="1" width="12.90625" style="4" customWidth="1"/>
    <col min="2" max="2" width="14.36328125" style="4" customWidth="1"/>
    <col min="3" max="3" width="10.453125" style="9" customWidth="1"/>
    <col min="4" max="4" width="34.1796875" style="4" customWidth="1"/>
    <col min="5" max="5" width="10.08984375" style="4" hidden="1" customWidth="1"/>
    <col min="6" max="6" width="7.453125" style="4" hidden="1" customWidth="1"/>
    <col min="7" max="7" width="7.54296875" style="4" hidden="1" customWidth="1"/>
    <col min="8" max="8" width="7.36328125" style="4" hidden="1" customWidth="1"/>
    <col min="9" max="9" width="5.90625" style="4" hidden="1" customWidth="1"/>
    <col min="10" max="10" width="12.453125" style="9" hidden="1" customWidth="1"/>
    <col min="11" max="11" width="9.6328125" style="4" hidden="1" customWidth="1"/>
    <col min="12" max="12" width="10.08984375" style="4" hidden="1" customWidth="1"/>
    <col min="13" max="13" width="12.36328125" style="9" hidden="1" customWidth="1"/>
    <col min="14" max="18" width="10" style="4" customWidth="1"/>
    <col min="19" max="19" width="8.08984375" style="4" customWidth="1"/>
    <col min="20" max="20" width="8.1796875" style="4" customWidth="1"/>
    <col min="21" max="21" width="13.6328125" style="4" customWidth="1"/>
    <col min="22" max="22" width="32.08984375" style="4" customWidth="1"/>
    <col min="23" max="16384" width="8.90625" style="4"/>
  </cols>
  <sheetData>
    <row r="1" spans="1:22" s="1" customFormat="1" ht="18" customHeight="1" x14ac:dyDescent="0.25">
      <c r="C1" s="2"/>
      <c r="J1" s="2"/>
      <c r="M1" s="2"/>
      <c r="N1" s="60" t="s">
        <v>59</v>
      </c>
      <c r="O1" s="60"/>
      <c r="P1" s="60"/>
      <c r="Q1" s="60"/>
      <c r="R1" s="60"/>
      <c r="S1" s="60"/>
      <c r="T1" s="60"/>
    </row>
    <row r="2" spans="1:22" s="1" customFormat="1" x14ac:dyDescent="0.25">
      <c r="A2" s="61" t="s">
        <v>13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2" x14ac:dyDescent="0.25">
      <c r="A3" s="62" t="s">
        <v>78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2" x14ac:dyDescent="0.25">
      <c r="A4" s="62" t="s">
        <v>57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2" x14ac:dyDescent="0.25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3" t="s">
        <v>14</v>
      </c>
      <c r="T6" s="63"/>
      <c r="U6" s="5"/>
      <c r="V6" s="5"/>
    </row>
    <row r="7" spans="1:22" s="9" customFormat="1" ht="38.25" customHeight="1" x14ac:dyDescent="0.25">
      <c r="A7" s="50" t="s">
        <v>33</v>
      </c>
      <c r="B7" s="50" t="s">
        <v>40</v>
      </c>
      <c r="C7" s="46" t="s">
        <v>41</v>
      </c>
      <c r="D7" s="46" t="s">
        <v>39</v>
      </c>
      <c r="E7" s="46" t="s">
        <v>52</v>
      </c>
      <c r="F7" s="54" t="s">
        <v>15</v>
      </c>
      <c r="G7" s="55"/>
      <c r="H7" s="55"/>
      <c r="I7" s="55"/>
      <c r="J7" s="56"/>
      <c r="K7" s="53" t="s">
        <v>81</v>
      </c>
      <c r="L7" s="53"/>
      <c r="M7" s="46" t="s">
        <v>84</v>
      </c>
      <c r="N7" s="46" t="s">
        <v>79</v>
      </c>
      <c r="O7" s="46" t="s">
        <v>19</v>
      </c>
      <c r="P7" s="46"/>
      <c r="Q7" s="46"/>
      <c r="R7" s="46"/>
      <c r="S7" s="46" t="s">
        <v>76</v>
      </c>
      <c r="T7" s="46" t="s">
        <v>80</v>
      </c>
      <c r="U7" s="46" t="s">
        <v>36</v>
      </c>
      <c r="V7" s="46" t="s">
        <v>56</v>
      </c>
    </row>
    <row r="8" spans="1:22" s="9" customFormat="1" ht="43.5" customHeight="1" x14ac:dyDescent="0.25">
      <c r="A8" s="51"/>
      <c r="B8" s="51"/>
      <c r="C8" s="46"/>
      <c r="D8" s="46"/>
      <c r="E8" s="46"/>
      <c r="F8" s="57"/>
      <c r="G8" s="58"/>
      <c r="H8" s="58"/>
      <c r="I8" s="58"/>
      <c r="J8" s="59"/>
      <c r="K8" s="53"/>
      <c r="L8" s="53"/>
      <c r="M8" s="46"/>
      <c r="N8" s="46"/>
      <c r="O8" s="7" t="s">
        <v>27</v>
      </c>
      <c r="P8" s="7" t="s">
        <v>28</v>
      </c>
      <c r="Q8" s="7" t="s">
        <v>29</v>
      </c>
      <c r="R8" s="7" t="s">
        <v>30</v>
      </c>
      <c r="S8" s="46"/>
      <c r="T8" s="46"/>
      <c r="U8" s="46"/>
      <c r="V8" s="46"/>
    </row>
    <row r="9" spans="1:22" s="9" customFormat="1" ht="61.5" customHeight="1" x14ac:dyDescent="0.25">
      <c r="A9" s="52"/>
      <c r="B9" s="52"/>
      <c r="C9" s="46"/>
      <c r="D9" s="46"/>
      <c r="E9" s="46"/>
      <c r="F9" s="10" t="s">
        <v>74</v>
      </c>
      <c r="G9" s="10" t="s">
        <v>75</v>
      </c>
      <c r="H9" s="10" t="s">
        <v>77</v>
      </c>
      <c r="I9" s="10" t="s">
        <v>83</v>
      </c>
      <c r="J9" s="7" t="s">
        <v>82</v>
      </c>
      <c r="K9" s="8" t="s">
        <v>16</v>
      </c>
      <c r="L9" s="8" t="s">
        <v>17</v>
      </c>
      <c r="M9" s="46"/>
      <c r="N9" s="46" t="s">
        <v>22</v>
      </c>
      <c r="O9" s="46"/>
      <c r="P9" s="46"/>
      <c r="Q9" s="46"/>
      <c r="R9" s="46"/>
      <c r="S9" s="46"/>
      <c r="T9" s="46"/>
      <c r="U9" s="46"/>
      <c r="V9" s="46"/>
    </row>
    <row r="10" spans="1:22" ht="35.25" customHeight="1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35</v>
      </c>
      <c r="K10" s="11" t="s">
        <v>34</v>
      </c>
      <c r="L10" s="11" t="s">
        <v>9</v>
      </c>
      <c r="M10" s="11" t="s">
        <v>38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37</v>
      </c>
      <c r="V10" s="11" t="s">
        <v>51</v>
      </c>
    </row>
    <row r="11" spans="1:22" x14ac:dyDescent="0.25">
      <c r="A11" s="48"/>
      <c r="B11" s="48"/>
      <c r="C11" s="48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>
        <f>N13+N23+N32+N44+N53</f>
        <v>630933.80000000005</v>
      </c>
      <c r="O11" s="14">
        <f t="shared" ref="O11:U11" si="0">O13+O23+O32+O44+O53</f>
        <v>0</v>
      </c>
      <c r="P11" s="14">
        <f t="shared" si="0"/>
        <v>0</v>
      </c>
      <c r="Q11" s="14">
        <f t="shared" si="0"/>
        <v>0</v>
      </c>
      <c r="R11" s="14">
        <f t="shared" si="0"/>
        <v>0</v>
      </c>
      <c r="S11" s="14">
        <f t="shared" si="0"/>
        <v>0</v>
      </c>
      <c r="T11" s="14">
        <f t="shared" si="0"/>
        <v>0</v>
      </c>
      <c r="U11" s="14">
        <f t="shared" si="0"/>
        <v>0</v>
      </c>
      <c r="V11" s="14"/>
    </row>
    <row r="12" spans="1:22" x14ac:dyDescent="0.25">
      <c r="A12" s="49"/>
      <c r="B12" s="49"/>
      <c r="C12" s="49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21" customFormat="1" ht="96" customHeight="1" x14ac:dyDescent="0.25">
      <c r="A13" s="12" t="s">
        <v>90</v>
      </c>
      <c r="B13" s="17"/>
      <c r="C13" s="18" t="s">
        <v>1</v>
      </c>
      <c r="D13" s="19" t="s">
        <v>89</v>
      </c>
      <c r="E13" s="20" t="e">
        <f>E15+#REF!</f>
        <v>#REF!</v>
      </c>
      <c r="F13" s="20" t="e">
        <f>F15+#REF!</f>
        <v>#REF!</v>
      </c>
      <c r="G13" s="20" t="e">
        <f>G15+#REF!</f>
        <v>#REF!</v>
      </c>
      <c r="H13" s="20" t="e">
        <f>H15+#REF!</f>
        <v>#REF!</v>
      </c>
      <c r="I13" s="20" t="e">
        <f>I15+#REF!</f>
        <v>#REF!</v>
      </c>
      <c r="J13" s="20" t="e">
        <f>J15+#REF!</f>
        <v>#REF!</v>
      </c>
      <c r="K13" s="20" t="e">
        <f>K15+#REF!</f>
        <v>#REF!</v>
      </c>
      <c r="L13" s="20" t="e">
        <f>L15+#REF!</f>
        <v>#REF!</v>
      </c>
      <c r="M13" s="20" t="e">
        <f>M15+#REF!</f>
        <v>#REF!</v>
      </c>
      <c r="N13" s="20">
        <f>N15</f>
        <v>73700</v>
      </c>
      <c r="O13" s="20">
        <f>O15</f>
        <v>0</v>
      </c>
      <c r="P13" s="20">
        <f t="shared" ref="P13:U13" si="1">P15</f>
        <v>0</v>
      </c>
      <c r="Q13" s="20">
        <f t="shared" si="1"/>
        <v>0</v>
      </c>
      <c r="R13" s="20">
        <f t="shared" si="1"/>
        <v>0</v>
      </c>
      <c r="S13" s="20">
        <f t="shared" si="1"/>
        <v>0</v>
      </c>
      <c r="T13" s="20">
        <f t="shared" si="1"/>
        <v>0</v>
      </c>
      <c r="U13" s="20">
        <f t="shared" si="1"/>
        <v>0</v>
      </c>
      <c r="V13" s="20"/>
    </row>
    <row r="14" spans="1:22" x14ac:dyDescent="0.25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25" customFormat="1" ht="66.75" customHeight="1" x14ac:dyDescent="0.25">
      <c r="A15" s="22"/>
      <c r="B15" s="20" t="s">
        <v>119</v>
      </c>
      <c r="C15" s="23" t="s">
        <v>31</v>
      </c>
      <c r="D15" s="24" t="s">
        <v>116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 s="20" t="e">
        <f>I17+#REF!</f>
        <v>#REF!</v>
      </c>
      <c r="J15" s="20" t="e">
        <f>J17+#REF!</f>
        <v>#REF!</v>
      </c>
      <c r="K15" s="20" t="e">
        <f>K17+#REF!</f>
        <v>#REF!</v>
      </c>
      <c r="L15" s="20" t="e">
        <f>L17+#REF!</f>
        <v>#REF!</v>
      </c>
      <c r="M15" s="20" t="e">
        <f>M17+#REF!</f>
        <v>#REF!</v>
      </c>
      <c r="N15" s="20">
        <f>N17</f>
        <v>73700</v>
      </c>
      <c r="O15" s="20"/>
      <c r="P15" s="20"/>
      <c r="Q15" s="20">
        <f t="shared" ref="Q15:U15" si="2">Q17</f>
        <v>0</v>
      </c>
      <c r="R15" s="20">
        <f t="shared" si="2"/>
        <v>0</v>
      </c>
      <c r="S15" s="20">
        <f t="shared" si="2"/>
        <v>0</v>
      </c>
      <c r="T15" s="20">
        <f t="shared" si="2"/>
        <v>0</v>
      </c>
      <c r="U15" s="20">
        <f t="shared" si="2"/>
        <v>0</v>
      </c>
      <c r="V15" s="20"/>
    </row>
    <row r="16" spans="1:22" s="25" customFormat="1" ht="25.5" customHeight="1" x14ac:dyDescent="0.25">
      <c r="A16" s="22"/>
      <c r="B16" s="26"/>
      <c r="C16" s="27"/>
      <c r="D16" s="10" t="s">
        <v>19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25" customFormat="1" ht="42" customHeight="1" x14ac:dyDescent="0.25">
      <c r="A17" s="22"/>
      <c r="B17" s="26"/>
      <c r="C17" s="23" t="s">
        <v>32</v>
      </c>
      <c r="D17" s="28" t="s">
        <v>104</v>
      </c>
      <c r="E17" s="20" t="e">
        <f>E19+#REF!</f>
        <v>#REF!</v>
      </c>
      <c r="F17" s="20" t="e">
        <f>F19+#REF!</f>
        <v>#REF!</v>
      </c>
      <c r="G17" s="20" t="e">
        <f>G19+#REF!</f>
        <v>#REF!</v>
      </c>
      <c r="H17" s="20" t="e">
        <f>H19+#REF!</f>
        <v>#REF!</v>
      </c>
      <c r="I17" s="20" t="e">
        <f>I19+#REF!</f>
        <v>#REF!</v>
      </c>
      <c r="J17" s="20" t="e">
        <f>J19+#REF!</f>
        <v>#REF!</v>
      </c>
      <c r="K17" s="20" t="e">
        <f>K19+#REF!</f>
        <v>#REF!</v>
      </c>
      <c r="L17" s="20" t="e">
        <f>L19+#REF!</f>
        <v>#REF!</v>
      </c>
      <c r="M17" s="20" t="e">
        <f>M19+#REF!</f>
        <v>#REF!</v>
      </c>
      <c r="N17" s="20">
        <f>N19</f>
        <v>73700</v>
      </c>
      <c r="O17" s="20"/>
      <c r="P17" s="20"/>
      <c r="Q17" s="20">
        <f t="shared" ref="Q17:U17" si="3">Q19</f>
        <v>0</v>
      </c>
      <c r="R17" s="20">
        <f t="shared" si="3"/>
        <v>0</v>
      </c>
      <c r="S17" s="20">
        <f t="shared" si="3"/>
        <v>0</v>
      </c>
      <c r="T17" s="20">
        <f t="shared" si="3"/>
        <v>0</v>
      </c>
      <c r="U17" s="20">
        <f t="shared" si="3"/>
        <v>0</v>
      </c>
      <c r="V17" s="20"/>
    </row>
    <row r="18" spans="1:22" s="25" customFormat="1" ht="25.5" customHeight="1" x14ac:dyDescent="0.25">
      <c r="A18" s="22"/>
      <c r="B18" s="26"/>
      <c r="C18" s="27"/>
      <c r="D18" s="10" t="s">
        <v>19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32" customFormat="1" ht="60.75" customHeight="1" x14ac:dyDescent="0.25">
      <c r="A19" s="29"/>
      <c r="B19" s="30"/>
      <c r="C19" s="31" t="s">
        <v>94</v>
      </c>
      <c r="D19" s="28" t="s">
        <v>120</v>
      </c>
      <c r="E19" s="28">
        <f>SUM(E21:E22)</f>
        <v>0</v>
      </c>
      <c r="F19" s="28">
        <f t="shared" ref="F19:U19" si="4">SUM(F21:F22)</f>
        <v>0</v>
      </c>
      <c r="G19" s="28">
        <f t="shared" si="4"/>
        <v>0</v>
      </c>
      <c r="H19" s="28">
        <f t="shared" si="4"/>
        <v>0</v>
      </c>
      <c r="I19" s="28">
        <f t="shared" si="4"/>
        <v>0</v>
      </c>
      <c r="J19" s="28">
        <f t="shared" si="4"/>
        <v>0</v>
      </c>
      <c r="K19" s="28">
        <f t="shared" si="4"/>
        <v>0</v>
      </c>
      <c r="L19" s="28">
        <f t="shared" si="4"/>
        <v>0</v>
      </c>
      <c r="M19" s="28">
        <f t="shared" si="4"/>
        <v>0</v>
      </c>
      <c r="N19" s="28">
        <f>SUM(N21:N22)</f>
        <v>73700</v>
      </c>
      <c r="O19" s="28"/>
      <c r="P19" s="28"/>
      <c r="Q19" s="28">
        <f t="shared" si="4"/>
        <v>0</v>
      </c>
      <c r="R19" s="28">
        <f t="shared" si="4"/>
        <v>0</v>
      </c>
      <c r="S19" s="28">
        <f t="shared" si="4"/>
        <v>0</v>
      </c>
      <c r="T19" s="28">
        <f t="shared" si="4"/>
        <v>0</v>
      </c>
      <c r="U19" s="28">
        <f t="shared" si="4"/>
        <v>0</v>
      </c>
      <c r="V19" s="28"/>
    </row>
    <row r="20" spans="1:22" s="37" customFormat="1" ht="49.5" customHeight="1" x14ac:dyDescent="0.25">
      <c r="A20" s="33"/>
      <c r="B20" s="33"/>
      <c r="C20" s="34"/>
      <c r="D20" s="34" t="s">
        <v>20</v>
      </c>
      <c r="E20" s="33"/>
      <c r="F20" s="33"/>
      <c r="G20" s="33"/>
      <c r="H20" s="33"/>
      <c r="I20" s="33"/>
      <c r="J20" s="34"/>
      <c r="K20" s="35"/>
      <c r="L20" s="35"/>
      <c r="M20" s="36"/>
      <c r="N20" s="35"/>
      <c r="O20" s="35"/>
      <c r="P20" s="35"/>
      <c r="Q20" s="35"/>
      <c r="R20" s="35"/>
      <c r="S20" s="33"/>
      <c r="T20" s="33"/>
      <c r="U20" s="33"/>
      <c r="V20" s="33"/>
    </row>
    <row r="21" spans="1:22" s="37" customFormat="1" ht="277.2" x14ac:dyDescent="0.25">
      <c r="A21" s="33"/>
      <c r="B21" s="33"/>
      <c r="C21" s="38"/>
      <c r="D21" s="39" t="s">
        <v>92</v>
      </c>
      <c r="E21" s="33"/>
      <c r="F21" s="33"/>
      <c r="G21" s="33"/>
      <c r="H21" s="33"/>
      <c r="I21" s="33"/>
      <c r="J21" s="34">
        <f>SUM(E21:I21)</f>
        <v>0</v>
      </c>
      <c r="K21" s="35"/>
      <c r="L21" s="35"/>
      <c r="M21" s="36">
        <f>E21-J21-L21</f>
        <v>0</v>
      </c>
      <c r="N21" s="35">
        <v>73700</v>
      </c>
      <c r="O21" s="35"/>
      <c r="P21" s="35"/>
      <c r="Q21" s="35">
        <f>N21*0</f>
        <v>0</v>
      </c>
      <c r="R21" s="35">
        <v>0</v>
      </c>
      <c r="S21" s="33">
        <v>0</v>
      </c>
      <c r="T21" s="33">
        <v>0</v>
      </c>
      <c r="U21" s="33">
        <v>0</v>
      </c>
      <c r="V21" s="45" t="s">
        <v>93</v>
      </c>
    </row>
    <row r="22" spans="1:22" s="37" customFormat="1" ht="25.5" customHeight="1" x14ac:dyDescent="0.25">
      <c r="A22" s="33"/>
      <c r="B22" s="33"/>
      <c r="C22" s="38"/>
      <c r="D22" s="40" t="s">
        <v>65</v>
      </c>
      <c r="E22" s="33"/>
      <c r="F22" s="33"/>
      <c r="G22" s="33"/>
      <c r="H22" s="33"/>
      <c r="I22" s="33"/>
      <c r="J22" s="34">
        <f>SUM(E22:I22)</f>
        <v>0</v>
      </c>
      <c r="K22" s="35"/>
      <c r="L22" s="35"/>
      <c r="M22" s="36">
        <f>E22-J22-L22</f>
        <v>0</v>
      </c>
      <c r="N22" s="35"/>
      <c r="O22" s="35"/>
      <c r="P22" s="35"/>
      <c r="Q22" s="35"/>
      <c r="R22" s="35"/>
      <c r="S22" s="33"/>
      <c r="T22" s="33"/>
      <c r="U22" s="33"/>
      <c r="V22" s="33"/>
    </row>
    <row r="23" spans="1:22" s="37" customFormat="1" ht="87" customHeight="1" x14ac:dyDescent="0.25">
      <c r="A23" s="12" t="s">
        <v>95</v>
      </c>
      <c r="B23" s="17"/>
      <c r="C23" s="18" t="s">
        <v>1</v>
      </c>
      <c r="D23" s="19" t="s">
        <v>96</v>
      </c>
      <c r="E23" s="20" t="e">
        <f>E25+#REF!</f>
        <v>#REF!</v>
      </c>
      <c r="F23" s="20" t="e">
        <f>F25+#REF!</f>
        <v>#REF!</v>
      </c>
      <c r="G23" s="20" t="e">
        <f>G25+#REF!</f>
        <v>#REF!</v>
      </c>
      <c r="H23" s="20" t="e">
        <f>H25+#REF!</f>
        <v>#REF!</v>
      </c>
      <c r="I23" s="20" t="e">
        <f>I25+#REF!</f>
        <v>#REF!</v>
      </c>
      <c r="J23" s="20" t="e">
        <f>J25+#REF!</f>
        <v>#REF!</v>
      </c>
      <c r="K23" s="20" t="e">
        <f>K25+#REF!</f>
        <v>#REF!</v>
      </c>
      <c r="L23" s="20" t="e">
        <f>L25+#REF!</f>
        <v>#REF!</v>
      </c>
      <c r="M23" s="20" t="e">
        <f>M25+#REF!</f>
        <v>#REF!</v>
      </c>
      <c r="N23" s="20">
        <f>N25</f>
        <v>315066.8</v>
      </c>
      <c r="O23" s="20">
        <f t="shared" ref="O23:U23" si="5">O25</f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0">
        <f t="shared" si="5"/>
        <v>0</v>
      </c>
      <c r="V23" s="20"/>
    </row>
    <row r="24" spans="1:22" s="37" customFormat="1" ht="25.5" customHeight="1" x14ac:dyDescent="0.25">
      <c r="A24" s="16"/>
      <c r="B24" s="16"/>
      <c r="C24" s="10"/>
      <c r="D24" s="10" t="s">
        <v>19</v>
      </c>
      <c r="E24" s="10"/>
      <c r="F24" s="16"/>
      <c r="G24" s="16"/>
      <c r="H24" s="16"/>
      <c r="I24" s="16"/>
      <c r="J24" s="10"/>
      <c r="K24" s="16"/>
      <c r="L24" s="16"/>
      <c r="M24" s="10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37" customFormat="1" ht="97.5" customHeight="1" x14ac:dyDescent="0.25">
      <c r="A25" s="22"/>
      <c r="B25" s="20" t="s">
        <v>119</v>
      </c>
      <c r="C25" s="23" t="s">
        <v>31</v>
      </c>
      <c r="D25" s="24" t="s">
        <v>102</v>
      </c>
      <c r="E25" s="20" t="e">
        <f>E27+#REF!</f>
        <v>#REF!</v>
      </c>
      <c r="F25" s="20" t="e">
        <f>F27+#REF!</f>
        <v>#REF!</v>
      </c>
      <c r="G25" s="20" t="e">
        <f>G27+#REF!</f>
        <v>#REF!</v>
      </c>
      <c r="H25" s="20" t="e">
        <f>H27+#REF!</f>
        <v>#REF!</v>
      </c>
      <c r="I25" s="20" t="e">
        <f>I27+#REF!</f>
        <v>#REF!</v>
      </c>
      <c r="J25" s="20" t="e">
        <f>J27+#REF!</f>
        <v>#REF!</v>
      </c>
      <c r="K25" s="20" t="e">
        <f>K27+#REF!</f>
        <v>#REF!</v>
      </c>
      <c r="L25" s="20" t="e">
        <f>L27+#REF!</f>
        <v>#REF!</v>
      </c>
      <c r="M25" s="20" t="e">
        <f>M27+#REF!</f>
        <v>#REF!</v>
      </c>
      <c r="N25" s="20">
        <f>N27</f>
        <v>315066.8</v>
      </c>
      <c r="O25" s="20">
        <f t="shared" ref="O25:U25" si="6">O27</f>
        <v>0</v>
      </c>
      <c r="P25" s="20">
        <f t="shared" si="6"/>
        <v>0</v>
      </c>
      <c r="Q25" s="20">
        <f t="shared" si="6"/>
        <v>0</v>
      </c>
      <c r="R25" s="20">
        <f t="shared" si="6"/>
        <v>0</v>
      </c>
      <c r="S25" s="20">
        <f t="shared" si="6"/>
        <v>0</v>
      </c>
      <c r="T25" s="20">
        <f t="shared" si="6"/>
        <v>0</v>
      </c>
      <c r="U25" s="20">
        <f t="shared" si="6"/>
        <v>0</v>
      </c>
      <c r="V25" s="20"/>
    </row>
    <row r="26" spans="1:22" s="37" customFormat="1" ht="25.5" customHeight="1" x14ac:dyDescent="0.25">
      <c r="A26" s="22"/>
      <c r="B26" s="26"/>
      <c r="C26" s="27"/>
      <c r="D26" s="10" t="s">
        <v>19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</row>
    <row r="27" spans="1:22" s="37" customFormat="1" ht="49.5" customHeight="1" x14ac:dyDescent="0.25">
      <c r="A27" s="22"/>
      <c r="B27" s="26"/>
      <c r="C27" s="23" t="s">
        <v>32</v>
      </c>
      <c r="D27" s="28" t="s">
        <v>115</v>
      </c>
      <c r="E27" s="20" t="e">
        <f>E29+#REF!</f>
        <v>#REF!</v>
      </c>
      <c r="F27" s="20" t="e">
        <f>F29+#REF!</f>
        <v>#REF!</v>
      </c>
      <c r="G27" s="20" t="e">
        <f>G29+#REF!</f>
        <v>#REF!</v>
      </c>
      <c r="H27" s="20" t="e">
        <f>H29+#REF!</f>
        <v>#REF!</v>
      </c>
      <c r="I27" s="20" t="e">
        <f>I29+#REF!</f>
        <v>#REF!</v>
      </c>
      <c r="J27" s="20" t="e">
        <f>J29+#REF!</f>
        <v>#REF!</v>
      </c>
      <c r="K27" s="20" t="e">
        <f>K29+#REF!</f>
        <v>#REF!</v>
      </c>
      <c r="L27" s="20" t="e">
        <f>L29+#REF!</f>
        <v>#REF!</v>
      </c>
      <c r="M27" s="20" t="e">
        <f>M29+#REF!</f>
        <v>#REF!</v>
      </c>
      <c r="N27" s="20">
        <f>N29</f>
        <v>315066.8</v>
      </c>
      <c r="O27" s="20">
        <f t="shared" ref="O27:U27" si="7">O29</f>
        <v>0</v>
      </c>
      <c r="P27" s="20">
        <f t="shared" si="7"/>
        <v>0</v>
      </c>
      <c r="Q27" s="20">
        <f t="shared" si="7"/>
        <v>0</v>
      </c>
      <c r="R27" s="20">
        <f t="shared" si="7"/>
        <v>0</v>
      </c>
      <c r="S27" s="20">
        <f t="shared" si="7"/>
        <v>0</v>
      </c>
      <c r="T27" s="20">
        <f t="shared" si="7"/>
        <v>0</v>
      </c>
      <c r="U27" s="20">
        <f t="shared" si="7"/>
        <v>0</v>
      </c>
      <c r="V27" s="20"/>
    </row>
    <row r="28" spans="1:22" s="37" customFormat="1" ht="25.5" customHeight="1" x14ac:dyDescent="0.25">
      <c r="A28" s="22"/>
      <c r="B28" s="26"/>
      <c r="C28" s="27"/>
      <c r="D28" s="10" t="s">
        <v>19</v>
      </c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spans="1:22" s="37" customFormat="1" ht="41.25" customHeight="1" x14ac:dyDescent="0.25">
      <c r="A29" s="29"/>
      <c r="B29" s="30"/>
      <c r="C29" s="31" t="s">
        <v>94</v>
      </c>
      <c r="D29" s="28" t="s">
        <v>120</v>
      </c>
      <c r="E29" s="28">
        <f t="shared" ref="E29:U29" si="8">SUM(E31:E31)</f>
        <v>0</v>
      </c>
      <c r="F29" s="28">
        <f t="shared" si="8"/>
        <v>0</v>
      </c>
      <c r="G29" s="28">
        <f t="shared" si="8"/>
        <v>0</v>
      </c>
      <c r="H29" s="28">
        <f t="shared" si="8"/>
        <v>0</v>
      </c>
      <c r="I29" s="28">
        <f t="shared" si="8"/>
        <v>0</v>
      </c>
      <c r="J29" s="28">
        <f t="shared" si="8"/>
        <v>0</v>
      </c>
      <c r="K29" s="28">
        <f t="shared" si="8"/>
        <v>0</v>
      </c>
      <c r="L29" s="28">
        <f t="shared" si="8"/>
        <v>0</v>
      </c>
      <c r="M29" s="28">
        <f t="shared" si="8"/>
        <v>0</v>
      </c>
      <c r="N29" s="28">
        <f t="shared" si="8"/>
        <v>315066.8</v>
      </c>
      <c r="O29" s="28">
        <f>SUM(O31:O31)</f>
        <v>0</v>
      </c>
      <c r="P29" s="28">
        <f t="shared" si="8"/>
        <v>0</v>
      </c>
      <c r="Q29" s="28">
        <f t="shared" si="8"/>
        <v>0</v>
      </c>
      <c r="R29" s="28">
        <f t="shared" si="8"/>
        <v>0</v>
      </c>
      <c r="S29" s="28">
        <f t="shared" si="8"/>
        <v>0</v>
      </c>
      <c r="T29" s="28">
        <f t="shared" si="8"/>
        <v>0</v>
      </c>
      <c r="U29" s="28">
        <f t="shared" si="8"/>
        <v>0</v>
      </c>
      <c r="V29" s="28"/>
    </row>
    <row r="30" spans="1:22" s="37" customFormat="1" ht="31.2" x14ac:dyDescent="0.25">
      <c r="A30" s="33"/>
      <c r="B30" s="33"/>
      <c r="C30" s="34"/>
      <c r="D30" s="34" t="s">
        <v>20</v>
      </c>
      <c r="E30" s="33"/>
      <c r="F30" s="33"/>
      <c r="G30" s="33"/>
      <c r="H30" s="33"/>
      <c r="I30" s="33"/>
      <c r="J30" s="34"/>
      <c r="K30" s="35"/>
      <c r="L30" s="35"/>
      <c r="M30" s="36"/>
      <c r="N30" s="35"/>
      <c r="O30" s="35"/>
      <c r="P30" s="35"/>
      <c r="Q30" s="35"/>
      <c r="R30" s="35"/>
      <c r="S30" s="33"/>
      <c r="T30" s="33"/>
      <c r="U30" s="33"/>
      <c r="V30" s="33"/>
    </row>
    <row r="31" spans="1:22" s="37" customFormat="1" ht="322.8" customHeight="1" x14ac:dyDescent="0.25">
      <c r="A31" s="33"/>
      <c r="B31" s="33"/>
      <c r="C31" s="38"/>
      <c r="D31" s="39" t="s">
        <v>92</v>
      </c>
      <c r="E31" s="33"/>
      <c r="F31" s="33"/>
      <c r="G31" s="33"/>
      <c r="H31" s="33"/>
      <c r="I31" s="33"/>
      <c r="J31" s="34">
        <f>SUM(E31:I31)</f>
        <v>0</v>
      </c>
      <c r="K31" s="35"/>
      <c r="L31" s="35"/>
      <c r="M31" s="36">
        <f>E31-J31-L31</f>
        <v>0</v>
      </c>
      <c r="N31" s="35">
        <v>315066.8</v>
      </c>
      <c r="O31" s="35"/>
      <c r="P31" s="35"/>
      <c r="Q31" s="35">
        <f>N31*0</f>
        <v>0</v>
      </c>
      <c r="R31" s="35">
        <v>0</v>
      </c>
      <c r="S31" s="33">
        <v>0</v>
      </c>
      <c r="T31" s="33">
        <v>0</v>
      </c>
      <c r="U31" s="33">
        <v>0</v>
      </c>
      <c r="V31" s="45" t="s">
        <v>103</v>
      </c>
    </row>
    <row r="32" spans="1:22" s="37" customFormat="1" ht="60" customHeight="1" x14ac:dyDescent="0.25">
      <c r="A32" s="12" t="s">
        <v>98</v>
      </c>
      <c r="B32" s="17"/>
      <c r="C32" s="18" t="s">
        <v>1</v>
      </c>
      <c r="D32" s="19" t="s">
        <v>97</v>
      </c>
      <c r="E32" s="20" t="e">
        <f>E34+#REF!</f>
        <v>#REF!</v>
      </c>
      <c r="F32" s="20" t="e">
        <f>F34+#REF!</f>
        <v>#REF!</v>
      </c>
      <c r="G32" s="20" t="e">
        <f>G34+#REF!</f>
        <v>#REF!</v>
      </c>
      <c r="H32" s="20" t="e">
        <f>H34+#REF!</f>
        <v>#REF!</v>
      </c>
      <c r="I32" s="20" t="e">
        <f>I34+#REF!</f>
        <v>#REF!</v>
      </c>
      <c r="J32" s="20" t="e">
        <f>J34+#REF!</f>
        <v>#REF!</v>
      </c>
      <c r="K32" s="20" t="e">
        <f>K34+#REF!</f>
        <v>#REF!</v>
      </c>
      <c r="L32" s="20" t="e">
        <f>L34+#REF!</f>
        <v>#REF!</v>
      </c>
      <c r="M32" s="20" t="e">
        <f>M34+#REF!</f>
        <v>#REF!</v>
      </c>
      <c r="N32" s="20">
        <f>N34</f>
        <v>184167</v>
      </c>
      <c r="O32" s="20">
        <f t="shared" ref="O32:U32" si="9">O34</f>
        <v>0</v>
      </c>
      <c r="P32" s="20">
        <f t="shared" si="9"/>
        <v>0</v>
      </c>
      <c r="Q32" s="20">
        <f t="shared" si="9"/>
        <v>0</v>
      </c>
      <c r="R32" s="20">
        <f t="shared" si="9"/>
        <v>0</v>
      </c>
      <c r="S32" s="20">
        <f t="shared" si="9"/>
        <v>0</v>
      </c>
      <c r="T32" s="20">
        <f t="shared" si="9"/>
        <v>0</v>
      </c>
      <c r="U32" s="20">
        <f t="shared" si="9"/>
        <v>0</v>
      </c>
      <c r="V32" s="20"/>
    </row>
    <row r="33" spans="1:22" s="37" customFormat="1" ht="25.5" customHeight="1" x14ac:dyDescent="0.25">
      <c r="A33" s="16"/>
      <c r="B33" s="16"/>
      <c r="C33" s="10"/>
      <c r="D33" s="10" t="s">
        <v>19</v>
      </c>
      <c r="E33" s="10"/>
      <c r="F33" s="16"/>
      <c r="G33" s="16"/>
      <c r="H33" s="16"/>
      <c r="I33" s="16"/>
      <c r="J33" s="10"/>
      <c r="K33" s="16"/>
      <c r="L33" s="16"/>
      <c r="M33" s="10"/>
      <c r="N33" s="16"/>
      <c r="O33" s="16"/>
      <c r="P33" s="16"/>
      <c r="Q33" s="16"/>
      <c r="R33" s="16"/>
      <c r="S33" s="16"/>
      <c r="T33" s="16"/>
      <c r="U33" s="16"/>
      <c r="V33" s="16"/>
    </row>
    <row r="34" spans="1:22" s="37" customFormat="1" ht="117" customHeight="1" x14ac:dyDescent="0.25">
      <c r="A34" s="22"/>
      <c r="B34" s="20" t="s">
        <v>121</v>
      </c>
      <c r="C34" s="23" t="s">
        <v>31</v>
      </c>
      <c r="D34" s="24" t="s">
        <v>101</v>
      </c>
      <c r="E34" s="20" t="e">
        <f>E36+#REF!</f>
        <v>#REF!</v>
      </c>
      <c r="F34" s="20" t="e">
        <f>F36+#REF!</f>
        <v>#REF!</v>
      </c>
      <c r="G34" s="20" t="e">
        <f>G36+#REF!</f>
        <v>#REF!</v>
      </c>
      <c r="H34" s="20" t="e">
        <f>H36+#REF!</f>
        <v>#REF!</v>
      </c>
      <c r="I34" s="20" t="e">
        <f>I36+#REF!</f>
        <v>#REF!</v>
      </c>
      <c r="J34" s="20" t="e">
        <f>J36+#REF!</f>
        <v>#REF!</v>
      </c>
      <c r="K34" s="20" t="e">
        <f>K36+#REF!</f>
        <v>#REF!</v>
      </c>
      <c r="L34" s="20" t="e">
        <f>L36+#REF!</f>
        <v>#REF!</v>
      </c>
      <c r="M34" s="20" t="e">
        <f>M36+#REF!</f>
        <v>#REF!</v>
      </c>
      <c r="N34" s="20">
        <f>N36</f>
        <v>184167</v>
      </c>
      <c r="O34" s="20">
        <f t="shared" ref="O34:U34" si="10">O36</f>
        <v>0</v>
      </c>
      <c r="P34" s="20">
        <f t="shared" si="10"/>
        <v>0</v>
      </c>
      <c r="Q34" s="20">
        <f t="shared" si="10"/>
        <v>0</v>
      </c>
      <c r="R34" s="20">
        <f t="shared" si="10"/>
        <v>0</v>
      </c>
      <c r="S34" s="20">
        <f t="shared" si="10"/>
        <v>0</v>
      </c>
      <c r="T34" s="20">
        <f t="shared" si="10"/>
        <v>0</v>
      </c>
      <c r="U34" s="20">
        <f t="shared" si="10"/>
        <v>0</v>
      </c>
      <c r="V34" s="20"/>
    </row>
    <row r="35" spans="1:22" s="37" customFormat="1" ht="25.5" customHeight="1" x14ac:dyDescent="0.25">
      <c r="A35" s="22"/>
      <c r="B35" s="26"/>
      <c r="C35" s="27"/>
      <c r="D35" s="10" t="s">
        <v>19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</row>
    <row r="36" spans="1:22" s="37" customFormat="1" ht="45.75" customHeight="1" x14ac:dyDescent="0.25">
      <c r="A36" s="22"/>
      <c r="B36" s="26"/>
      <c r="C36" s="23" t="s">
        <v>32</v>
      </c>
      <c r="D36" s="28" t="s">
        <v>104</v>
      </c>
      <c r="E36" s="20" t="e">
        <f>E38+#REF!</f>
        <v>#REF!</v>
      </c>
      <c r="F36" s="20" t="e">
        <f>F38+#REF!</f>
        <v>#REF!</v>
      </c>
      <c r="G36" s="20" t="e">
        <f>G38+#REF!</f>
        <v>#REF!</v>
      </c>
      <c r="H36" s="20" t="e">
        <f>H38+#REF!</f>
        <v>#REF!</v>
      </c>
      <c r="I36" s="20" t="e">
        <f>I38+#REF!</f>
        <v>#REF!</v>
      </c>
      <c r="J36" s="20" t="e">
        <f>J38+#REF!</f>
        <v>#REF!</v>
      </c>
      <c r="K36" s="20" t="e">
        <f>K38+#REF!</f>
        <v>#REF!</v>
      </c>
      <c r="L36" s="20" t="e">
        <f>L38+#REF!</f>
        <v>#REF!</v>
      </c>
      <c r="M36" s="20" t="e">
        <f>M38+#REF!</f>
        <v>#REF!</v>
      </c>
      <c r="N36" s="20">
        <f>N38</f>
        <v>184167</v>
      </c>
      <c r="O36" s="20">
        <f t="shared" ref="O36:U36" si="11">O38</f>
        <v>0</v>
      </c>
      <c r="P36" s="20">
        <f t="shared" si="11"/>
        <v>0</v>
      </c>
      <c r="Q36" s="20">
        <f t="shared" si="11"/>
        <v>0</v>
      </c>
      <c r="R36" s="20">
        <f t="shared" si="11"/>
        <v>0</v>
      </c>
      <c r="S36" s="20">
        <f t="shared" si="11"/>
        <v>0</v>
      </c>
      <c r="T36" s="20">
        <f t="shared" si="11"/>
        <v>0</v>
      </c>
      <c r="U36" s="20">
        <f t="shared" si="11"/>
        <v>0</v>
      </c>
      <c r="V36" s="20"/>
    </row>
    <row r="37" spans="1:22" s="37" customFormat="1" ht="25.5" customHeight="1" x14ac:dyDescent="0.25">
      <c r="A37" s="22"/>
      <c r="B37" s="26"/>
      <c r="C37" s="27"/>
      <c r="D37" s="10" t="s">
        <v>19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spans="1:22" s="37" customFormat="1" ht="56.25" customHeight="1" x14ac:dyDescent="0.25">
      <c r="A38" s="29"/>
      <c r="B38" s="30"/>
      <c r="C38" s="31" t="s">
        <v>94</v>
      </c>
      <c r="D38" s="28" t="s">
        <v>120</v>
      </c>
      <c r="E38" s="28">
        <f>SUM(E40:E41)</f>
        <v>0</v>
      </c>
      <c r="F38" s="28">
        <f t="shared" ref="F38:M38" si="12">SUM(F40:F41)</f>
        <v>0</v>
      </c>
      <c r="G38" s="28">
        <f t="shared" si="12"/>
        <v>0</v>
      </c>
      <c r="H38" s="28">
        <f t="shared" si="12"/>
        <v>0</v>
      </c>
      <c r="I38" s="28">
        <f t="shared" si="12"/>
        <v>0</v>
      </c>
      <c r="J38" s="28">
        <f t="shared" si="12"/>
        <v>0</v>
      </c>
      <c r="K38" s="28">
        <f t="shared" si="12"/>
        <v>0</v>
      </c>
      <c r="L38" s="28">
        <f t="shared" si="12"/>
        <v>0</v>
      </c>
      <c r="M38" s="28">
        <f t="shared" si="12"/>
        <v>0</v>
      </c>
      <c r="N38" s="28">
        <f>SUM(N40:N41)</f>
        <v>184167</v>
      </c>
      <c r="O38" s="28">
        <f t="shared" ref="O38:U38" si="13">SUM(O40:O41)</f>
        <v>0</v>
      </c>
      <c r="P38" s="28">
        <f t="shared" si="13"/>
        <v>0</v>
      </c>
      <c r="Q38" s="28">
        <f t="shared" si="13"/>
        <v>0</v>
      </c>
      <c r="R38" s="28">
        <f t="shared" si="13"/>
        <v>0</v>
      </c>
      <c r="S38" s="28">
        <f t="shared" si="13"/>
        <v>0</v>
      </c>
      <c r="T38" s="28">
        <f t="shared" si="13"/>
        <v>0</v>
      </c>
      <c r="U38" s="28">
        <f t="shared" si="13"/>
        <v>0</v>
      </c>
      <c r="V38" s="28"/>
    </row>
    <row r="39" spans="1:22" s="37" customFormat="1" ht="49.5" customHeight="1" x14ac:dyDescent="0.25">
      <c r="A39" s="33"/>
      <c r="B39" s="33"/>
      <c r="C39" s="34"/>
      <c r="D39" s="34" t="s">
        <v>20</v>
      </c>
      <c r="E39" s="33"/>
      <c r="F39" s="33"/>
      <c r="G39" s="33"/>
      <c r="H39" s="33"/>
      <c r="I39" s="33"/>
      <c r="J39" s="34"/>
      <c r="K39" s="35"/>
      <c r="L39" s="35"/>
      <c r="M39" s="36"/>
      <c r="N39" s="35"/>
      <c r="O39" s="35"/>
      <c r="P39" s="35"/>
      <c r="Q39" s="35"/>
      <c r="R39" s="35"/>
      <c r="S39" s="33"/>
      <c r="T39" s="33"/>
      <c r="U39" s="33"/>
      <c r="V39" s="33"/>
    </row>
    <row r="40" spans="1:22" s="37" customFormat="1" ht="409.5" customHeight="1" x14ac:dyDescent="0.25">
      <c r="A40" s="33"/>
      <c r="B40" s="33"/>
      <c r="C40" s="38"/>
      <c r="D40" s="39" t="s">
        <v>92</v>
      </c>
      <c r="E40" s="33"/>
      <c r="F40" s="33"/>
      <c r="G40" s="33"/>
      <c r="H40" s="33"/>
      <c r="I40" s="33"/>
      <c r="J40" s="34">
        <f>SUM(E40:I40)</f>
        <v>0</v>
      </c>
      <c r="K40" s="35"/>
      <c r="L40" s="35"/>
      <c r="M40" s="36">
        <f>E40-J40-L40</f>
        <v>0</v>
      </c>
      <c r="N40" s="35">
        <v>184167</v>
      </c>
      <c r="O40" s="35"/>
      <c r="P40" s="35"/>
      <c r="Q40" s="35">
        <f>N40*0</f>
        <v>0</v>
      </c>
      <c r="R40" s="35">
        <v>0</v>
      </c>
      <c r="S40" s="33">
        <v>0</v>
      </c>
      <c r="T40" s="33">
        <v>0</v>
      </c>
      <c r="U40" s="33">
        <v>0</v>
      </c>
      <c r="V40" s="45" t="s">
        <v>99</v>
      </c>
    </row>
    <row r="41" spans="1:22" s="37" customFormat="1" ht="25.5" customHeight="1" x14ac:dyDescent="0.25">
      <c r="A41" s="33"/>
      <c r="B41" s="33"/>
      <c r="C41" s="38"/>
      <c r="D41" s="40" t="s">
        <v>65</v>
      </c>
      <c r="E41" s="33"/>
      <c r="F41" s="33"/>
      <c r="G41" s="33"/>
      <c r="H41" s="33"/>
      <c r="I41" s="33"/>
      <c r="J41" s="34">
        <f>SUM(E41:I41)</f>
        <v>0</v>
      </c>
      <c r="K41" s="35"/>
      <c r="L41" s="35"/>
      <c r="M41" s="36">
        <f>E41-J41-L41</f>
        <v>0</v>
      </c>
      <c r="N41" s="35"/>
      <c r="O41" s="35"/>
      <c r="P41" s="35"/>
      <c r="Q41" s="35"/>
      <c r="R41" s="35"/>
      <c r="S41" s="33"/>
      <c r="T41" s="33"/>
      <c r="U41" s="33"/>
      <c r="V41" s="33"/>
    </row>
    <row r="42" spans="1:22" s="37" customFormat="1" ht="66.75" customHeight="1" x14ac:dyDescent="0.25">
      <c r="A42" s="12" t="s">
        <v>106</v>
      </c>
      <c r="B42" s="17"/>
      <c r="C42" s="18" t="s">
        <v>1</v>
      </c>
      <c r="D42" s="19" t="s">
        <v>107</v>
      </c>
      <c r="E42" s="20" t="e">
        <f>E44+#REF!</f>
        <v>#REF!</v>
      </c>
      <c r="F42" s="20" t="e">
        <f>F44+#REF!</f>
        <v>#REF!</v>
      </c>
      <c r="G42" s="20" t="e">
        <f>G44+#REF!</f>
        <v>#REF!</v>
      </c>
      <c r="H42" s="20" t="e">
        <f>H44+#REF!</f>
        <v>#REF!</v>
      </c>
      <c r="I42" s="20" t="e">
        <f>I44+#REF!</f>
        <v>#REF!</v>
      </c>
      <c r="J42" s="20" t="e">
        <f>J44+#REF!</f>
        <v>#REF!</v>
      </c>
      <c r="K42" s="20" t="e">
        <f>K44+#REF!</f>
        <v>#REF!</v>
      </c>
      <c r="L42" s="20" t="e">
        <f>L44+#REF!</f>
        <v>#REF!</v>
      </c>
      <c r="M42" s="20" t="e">
        <f>M44+#REF!</f>
        <v>#REF!</v>
      </c>
      <c r="N42" s="20">
        <f>N44</f>
        <v>37000</v>
      </c>
      <c r="O42" s="20">
        <f t="shared" ref="O42:U42" si="14">O44</f>
        <v>0</v>
      </c>
      <c r="P42" s="20">
        <f t="shared" si="14"/>
        <v>0</v>
      </c>
      <c r="Q42" s="20">
        <f t="shared" si="14"/>
        <v>0</v>
      </c>
      <c r="R42" s="20">
        <f t="shared" si="14"/>
        <v>0</v>
      </c>
      <c r="S42" s="20">
        <f t="shared" si="14"/>
        <v>0</v>
      </c>
      <c r="T42" s="20">
        <f t="shared" si="14"/>
        <v>0</v>
      </c>
      <c r="U42" s="20">
        <f t="shared" si="14"/>
        <v>0</v>
      </c>
      <c r="V42" s="20"/>
    </row>
    <row r="43" spans="1:22" s="37" customFormat="1" ht="25.5" customHeight="1" x14ac:dyDescent="0.25">
      <c r="A43" s="16"/>
      <c r="B43" s="16"/>
      <c r="C43" s="10"/>
      <c r="D43" s="10" t="s">
        <v>19</v>
      </c>
      <c r="E43" s="10"/>
      <c r="F43" s="16"/>
      <c r="G43" s="16"/>
      <c r="H43" s="16"/>
      <c r="I43" s="16"/>
      <c r="J43" s="10"/>
      <c r="K43" s="16"/>
      <c r="L43" s="16"/>
      <c r="M43" s="10"/>
      <c r="N43" s="16"/>
      <c r="O43" s="16"/>
      <c r="P43" s="16"/>
      <c r="Q43" s="16"/>
      <c r="R43" s="16"/>
      <c r="S43" s="16"/>
      <c r="T43" s="16"/>
      <c r="U43" s="16"/>
      <c r="V43" s="16"/>
    </row>
    <row r="44" spans="1:22" s="37" customFormat="1" ht="153" customHeight="1" x14ac:dyDescent="0.25">
      <c r="A44" s="22"/>
      <c r="B44" s="20" t="s">
        <v>121</v>
      </c>
      <c r="C44" s="23" t="s">
        <v>31</v>
      </c>
      <c r="D44" s="24" t="s">
        <v>109</v>
      </c>
      <c r="E44" s="20" t="e">
        <f>E46+#REF!</f>
        <v>#REF!</v>
      </c>
      <c r="F44" s="20" t="e">
        <f>F46+#REF!</f>
        <v>#REF!</v>
      </c>
      <c r="G44" s="20" t="e">
        <f>G46+#REF!</f>
        <v>#REF!</v>
      </c>
      <c r="H44" s="20" t="e">
        <f>H46+#REF!</f>
        <v>#REF!</v>
      </c>
      <c r="I44" s="20" t="e">
        <f>I46+#REF!</f>
        <v>#REF!</v>
      </c>
      <c r="J44" s="20" t="e">
        <f>J46+#REF!</f>
        <v>#REF!</v>
      </c>
      <c r="K44" s="20" t="e">
        <f>K46+#REF!</f>
        <v>#REF!</v>
      </c>
      <c r="L44" s="20" t="e">
        <f>L46+#REF!</f>
        <v>#REF!</v>
      </c>
      <c r="M44" s="20" t="e">
        <f>M46+#REF!</f>
        <v>#REF!</v>
      </c>
      <c r="N44" s="20">
        <f>N46</f>
        <v>37000</v>
      </c>
      <c r="O44" s="20">
        <f t="shared" ref="O44:U44" si="15">O46</f>
        <v>0</v>
      </c>
      <c r="P44" s="20">
        <f t="shared" si="15"/>
        <v>0</v>
      </c>
      <c r="Q44" s="20">
        <f t="shared" si="15"/>
        <v>0</v>
      </c>
      <c r="R44" s="20">
        <f t="shared" si="15"/>
        <v>0</v>
      </c>
      <c r="S44" s="20">
        <f t="shared" si="15"/>
        <v>0</v>
      </c>
      <c r="T44" s="20">
        <f t="shared" si="15"/>
        <v>0</v>
      </c>
      <c r="U44" s="20">
        <f t="shared" si="15"/>
        <v>0</v>
      </c>
      <c r="V44" s="20"/>
    </row>
    <row r="45" spans="1:22" s="37" customFormat="1" ht="25.5" customHeight="1" x14ac:dyDescent="0.25">
      <c r="A45" s="22"/>
      <c r="B45" s="26"/>
      <c r="C45" s="27"/>
      <c r="D45" s="10" t="s">
        <v>19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spans="1:22" s="37" customFormat="1" ht="38.25" customHeight="1" x14ac:dyDescent="0.25">
      <c r="A46" s="22"/>
      <c r="B46" s="26"/>
      <c r="C46" s="23" t="s">
        <v>32</v>
      </c>
      <c r="D46" s="28" t="s">
        <v>104</v>
      </c>
      <c r="E46" s="20" t="e">
        <f>E48+#REF!</f>
        <v>#REF!</v>
      </c>
      <c r="F46" s="20" t="e">
        <f>F48+#REF!</f>
        <v>#REF!</v>
      </c>
      <c r="G46" s="20" t="e">
        <f>G48+#REF!</f>
        <v>#REF!</v>
      </c>
      <c r="H46" s="20" t="e">
        <f>H48+#REF!</f>
        <v>#REF!</v>
      </c>
      <c r="I46" s="20" t="e">
        <f>I48+#REF!</f>
        <v>#REF!</v>
      </c>
      <c r="J46" s="20" t="e">
        <f>J48+#REF!</f>
        <v>#REF!</v>
      </c>
      <c r="K46" s="20" t="e">
        <f>K48+#REF!</f>
        <v>#REF!</v>
      </c>
      <c r="L46" s="20" t="e">
        <f>L48+#REF!</f>
        <v>#REF!</v>
      </c>
      <c r="M46" s="20" t="e">
        <f>M48+#REF!</f>
        <v>#REF!</v>
      </c>
      <c r="N46" s="20">
        <f>N48</f>
        <v>37000</v>
      </c>
      <c r="O46" s="20">
        <f t="shared" ref="O46:U46" si="16">O48</f>
        <v>0</v>
      </c>
      <c r="P46" s="20">
        <f t="shared" si="16"/>
        <v>0</v>
      </c>
      <c r="Q46" s="20">
        <f t="shared" si="16"/>
        <v>0</v>
      </c>
      <c r="R46" s="20">
        <f t="shared" si="16"/>
        <v>0</v>
      </c>
      <c r="S46" s="20">
        <f t="shared" si="16"/>
        <v>0</v>
      </c>
      <c r="T46" s="20">
        <f t="shared" si="16"/>
        <v>0</v>
      </c>
      <c r="U46" s="20">
        <f t="shared" si="16"/>
        <v>0</v>
      </c>
      <c r="V46" s="20"/>
    </row>
    <row r="47" spans="1:22" s="37" customFormat="1" ht="25.5" customHeight="1" x14ac:dyDescent="0.25">
      <c r="A47" s="22"/>
      <c r="B47" s="26"/>
      <c r="C47" s="27"/>
      <c r="D47" s="10" t="s">
        <v>19</v>
      </c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1:22" s="37" customFormat="1" ht="53.25" customHeight="1" x14ac:dyDescent="0.25">
      <c r="A48" s="29"/>
      <c r="B48" s="30"/>
      <c r="C48" s="31" t="s">
        <v>94</v>
      </c>
      <c r="D48" s="28" t="s">
        <v>120</v>
      </c>
      <c r="E48" s="28">
        <f t="shared" ref="E48:U48" si="17">SUM(E50:E50)</f>
        <v>0</v>
      </c>
      <c r="F48" s="28">
        <f t="shared" si="17"/>
        <v>0</v>
      </c>
      <c r="G48" s="28">
        <f t="shared" si="17"/>
        <v>0</v>
      </c>
      <c r="H48" s="28">
        <f t="shared" si="17"/>
        <v>0</v>
      </c>
      <c r="I48" s="28">
        <f t="shared" si="17"/>
        <v>0</v>
      </c>
      <c r="J48" s="28">
        <f t="shared" si="17"/>
        <v>0</v>
      </c>
      <c r="K48" s="28">
        <f t="shared" si="17"/>
        <v>0</v>
      </c>
      <c r="L48" s="28">
        <f t="shared" si="17"/>
        <v>0</v>
      </c>
      <c r="M48" s="28">
        <f t="shared" si="17"/>
        <v>0</v>
      </c>
      <c r="N48" s="28">
        <f t="shared" si="17"/>
        <v>37000</v>
      </c>
      <c r="O48" s="28">
        <f t="shared" si="17"/>
        <v>0</v>
      </c>
      <c r="P48" s="28">
        <f t="shared" si="17"/>
        <v>0</v>
      </c>
      <c r="Q48" s="28">
        <f t="shared" si="17"/>
        <v>0</v>
      </c>
      <c r="R48" s="28">
        <f t="shared" si="17"/>
        <v>0</v>
      </c>
      <c r="S48" s="28">
        <f t="shared" si="17"/>
        <v>0</v>
      </c>
      <c r="T48" s="28">
        <f t="shared" si="17"/>
        <v>0</v>
      </c>
      <c r="U48" s="28">
        <f t="shared" si="17"/>
        <v>0</v>
      </c>
      <c r="V48" s="28"/>
    </row>
    <row r="49" spans="1:22" s="37" customFormat="1" ht="59.25" customHeight="1" x14ac:dyDescent="0.25">
      <c r="A49" s="33"/>
      <c r="B49" s="33"/>
      <c r="C49" s="34"/>
      <c r="D49" s="34" t="s">
        <v>20</v>
      </c>
      <c r="E49" s="33"/>
      <c r="F49" s="33"/>
      <c r="G49" s="33"/>
      <c r="H49" s="33"/>
      <c r="I49" s="33"/>
      <c r="J49" s="34"/>
      <c r="K49" s="35"/>
      <c r="L49" s="35"/>
      <c r="M49" s="36"/>
      <c r="N49" s="35"/>
      <c r="O49" s="35"/>
      <c r="P49" s="35"/>
      <c r="Q49" s="35"/>
      <c r="R49" s="35"/>
      <c r="S49" s="33"/>
      <c r="T49" s="33"/>
      <c r="U49" s="33"/>
      <c r="V49" s="33"/>
    </row>
    <row r="50" spans="1:22" s="37" customFormat="1" ht="232.5" customHeight="1" x14ac:dyDescent="0.25">
      <c r="A50" s="33"/>
      <c r="B50" s="33"/>
      <c r="C50" s="38"/>
      <c r="D50" s="39" t="s">
        <v>92</v>
      </c>
      <c r="E50" s="33"/>
      <c r="F50" s="33"/>
      <c r="G50" s="33"/>
      <c r="H50" s="33"/>
      <c r="I50" s="33"/>
      <c r="J50" s="34">
        <f>SUM(E50:I50)</f>
        <v>0</v>
      </c>
      <c r="K50" s="35"/>
      <c r="L50" s="35"/>
      <c r="M50" s="36">
        <f>E50-J50-L50</f>
        <v>0</v>
      </c>
      <c r="N50" s="35">
        <v>37000</v>
      </c>
      <c r="O50" s="35"/>
      <c r="P50" s="35"/>
      <c r="Q50" s="35">
        <f>N50*0</f>
        <v>0</v>
      </c>
      <c r="R50" s="35">
        <v>0</v>
      </c>
      <c r="S50" s="33">
        <v>0</v>
      </c>
      <c r="T50" s="33">
        <v>0</v>
      </c>
      <c r="U50" s="33">
        <v>0</v>
      </c>
      <c r="V50" s="45" t="s">
        <v>108</v>
      </c>
    </row>
    <row r="51" spans="1:22" s="37" customFormat="1" ht="50.25" customHeight="1" x14ac:dyDescent="0.25">
      <c r="A51" s="12" t="s">
        <v>111</v>
      </c>
      <c r="B51" s="17"/>
      <c r="C51" s="18" t="s">
        <v>1</v>
      </c>
      <c r="D51" s="19" t="s">
        <v>110</v>
      </c>
      <c r="E51" s="20" t="e">
        <f>E53+#REF!</f>
        <v>#REF!</v>
      </c>
      <c r="F51" s="20" t="e">
        <f>F53+#REF!</f>
        <v>#REF!</v>
      </c>
      <c r="G51" s="20" t="e">
        <f>G53+#REF!</f>
        <v>#REF!</v>
      </c>
      <c r="H51" s="20" t="e">
        <f>H53+#REF!</f>
        <v>#REF!</v>
      </c>
      <c r="I51" s="20" t="e">
        <f>I53+#REF!</f>
        <v>#REF!</v>
      </c>
      <c r="J51" s="20" t="e">
        <f>J53+#REF!</f>
        <v>#REF!</v>
      </c>
      <c r="K51" s="20" t="e">
        <f>K53+#REF!</f>
        <v>#REF!</v>
      </c>
      <c r="L51" s="20" t="e">
        <f>L53+#REF!</f>
        <v>#REF!</v>
      </c>
      <c r="M51" s="20" t="e">
        <f>M53+#REF!</f>
        <v>#REF!</v>
      </c>
      <c r="N51" s="20">
        <f>N53</f>
        <v>21000</v>
      </c>
      <c r="O51" s="20">
        <f t="shared" ref="O51:U51" si="18">O53</f>
        <v>0</v>
      </c>
      <c r="P51" s="20">
        <f t="shared" si="18"/>
        <v>0</v>
      </c>
      <c r="Q51" s="20">
        <f t="shared" si="18"/>
        <v>0</v>
      </c>
      <c r="R51" s="20">
        <f t="shared" si="18"/>
        <v>0</v>
      </c>
      <c r="S51" s="20">
        <f t="shared" si="18"/>
        <v>0</v>
      </c>
      <c r="T51" s="20">
        <f t="shared" si="18"/>
        <v>0</v>
      </c>
      <c r="U51" s="20">
        <f t="shared" si="18"/>
        <v>0</v>
      </c>
      <c r="V51" s="20"/>
    </row>
    <row r="52" spans="1:22" s="37" customFormat="1" ht="25.5" customHeight="1" x14ac:dyDescent="0.25">
      <c r="A52" s="16"/>
      <c r="B52" s="16"/>
      <c r="C52" s="10"/>
      <c r="D52" s="10" t="s">
        <v>19</v>
      </c>
      <c r="E52" s="10"/>
      <c r="F52" s="16"/>
      <c r="G52" s="16"/>
      <c r="H52" s="16"/>
      <c r="I52" s="16"/>
      <c r="J52" s="10"/>
      <c r="K52" s="16"/>
      <c r="L52" s="16"/>
      <c r="M52" s="10"/>
      <c r="N52" s="16"/>
      <c r="O52" s="16"/>
      <c r="P52" s="16"/>
      <c r="Q52" s="16"/>
      <c r="R52" s="16"/>
      <c r="S52" s="16"/>
      <c r="T52" s="16"/>
      <c r="U52" s="16"/>
      <c r="V52" s="16"/>
    </row>
    <row r="53" spans="1:22" s="37" customFormat="1" ht="123.75" customHeight="1" x14ac:dyDescent="0.25">
      <c r="A53" s="22"/>
      <c r="B53" s="20" t="s">
        <v>121</v>
      </c>
      <c r="C53" s="23" t="s">
        <v>31</v>
      </c>
      <c r="D53" s="24" t="s">
        <v>112</v>
      </c>
      <c r="E53" s="20" t="e">
        <f>E55+#REF!</f>
        <v>#REF!</v>
      </c>
      <c r="F53" s="20" t="e">
        <f>F55+#REF!</f>
        <v>#REF!</v>
      </c>
      <c r="G53" s="20" t="e">
        <f>G55+#REF!</f>
        <v>#REF!</v>
      </c>
      <c r="H53" s="20" t="e">
        <f>H55+#REF!</f>
        <v>#REF!</v>
      </c>
      <c r="I53" s="20" t="e">
        <f>I55+#REF!</f>
        <v>#REF!</v>
      </c>
      <c r="J53" s="20" t="e">
        <f>J55+#REF!</f>
        <v>#REF!</v>
      </c>
      <c r="K53" s="20" t="e">
        <f>K55+#REF!</f>
        <v>#REF!</v>
      </c>
      <c r="L53" s="20" t="e">
        <f>L55+#REF!</f>
        <v>#REF!</v>
      </c>
      <c r="M53" s="20" t="e">
        <f>M55+#REF!</f>
        <v>#REF!</v>
      </c>
      <c r="N53" s="20">
        <f>N55</f>
        <v>21000</v>
      </c>
      <c r="O53" s="20">
        <f t="shared" ref="O53:U53" si="19">O55</f>
        <v>0</v>
      </c>
      <c r="P53" s="20">
        <f t="shared" si="19"/>
        <v>0</v>
      </c>
      <c r="Q53" s="20">
        <f t="shared" si="19"/>
        <v>0</v>
      </c>
      <c r="R53" s="20">
        <f t="shared" si="19"/>
        <v>0</v>
      </c>
      <c r="S53" s="20">
        <f t="shared" si="19"/>
        <v>0</v>
      </c>
      <c r="T53" s="20">
        <f t="shared" si="19"/>
        <v>0</v>
      </c>
      <c r="U53" s="20">
        <f t="shared" si="19"/>
        <v>0</v>
      </c>
      <c r="V53" s="20"/>
    </row>
    <row r="54" spans="1:22" s="37" customFormat="1" ht="25.5" customHeight="1" x14ac:dyDescent="0.25">
      <c r="A54" s="22"/>
      <c r="B54" s="26"/>
      <c r="C54" s="27"/>
      <c r="D54" s="10" t="s">
        <v>19</v>
      </c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</row>
    <row r="55" spans="1:22" s="37" customFormat="1" ht="59.25" customHeight="1" x14ac:dyDescent="0.25">
      <c r="A55" s="22"/>
      <c r="B55" s="26"/>
      <c r="C55" s="23" t="s">
        <v>32</v>
      </c>
      <c r="D55" s="28" t="s">
        <v>104</v>
      </c>
      <c r="E55" s="20" t="e">
        <f>E57+#REF!</f>
        <v>#REF!</v>
      </c>
      <c r="F55" s="20" t="e">
        <f>F57+#REF!</f>
        <v>#REF!</v>
      </c>
      <c r="G55" s="20" t="e">
        <f>G57+#REF!</f>
        <v>#REF!</v>
      </c>
      <c r="H55" s="20" t="e">
        <f>H57+#REF!</f>
        <v>#REF!</v>
      </c>
      <c r="I55" s="20" t="e">
        <f>I57+#REF!</f>
        <v>#REF!</v>
      </c>
      <c r="J55" s="20" t="e">
        <f>J57+#REF!</f>
        <v>#REF!</v>
      </c>
      <c r="K55" s="20" t="e">
        <f>K57+#REF!</f>
        <v>#REF!</v>
      </c>
      <c r="L55" s="20" t="e">
        <f>L57+#REF!</f>
        <v>#REF!</v>
      </c>
      <c r="M55" s="20" t="e">
        <f>M57+#REF!</f>
        <v>#REF!</v>
      </c>
      <c r="N55" s="20">
        <f>N57</f>
        <v>21000</v>
      </c>
      <c r="O55" s="20">
        <f t="shared" ref="O55:U55" si="20">O57</f>
        <v>0</v>
      </c>
      <c r="P55" s="20">
        <f t="shared" si="20"/>
        <v>0</v>
      </c>
      <c r="Q55" s="20">
        <f t="shared" si="20"/>
        <v>0</v>
      </c>
      <c r="R55" s="20">
        <f t="shared" si="20"/>
        <v>0</v>
      </c>
      <c r="S55" s="20">
        <f t="shared" si="20"/>
        <v>0</v>
      </c>
      <c r="T55" s="20">
        <f t="shared" si="20"/>
        <v>0</v>
      </c>
      <c r="U55" s="20">
        <f t="shared" si="20"/>
        <v>0</v>
      </c>
      <c r="V55" s="20"/>
    </row>
    <row r="56" spans="1:22" s="37" customFormat="1" ht="25.5" customHeight="1" x14ac:dyDescent="0.25">
      <c r="A56" s="22"/>
      <c r="B56" s="26"/>
      <c r="C56" s="27"/>
      <c r="D56" s="10" t="s">
        <v>19</v>
      </c>
      <c r="E56" s="26"/>
      <c r="F56" s="26"/>
      <c r="G56" s="26"/>
      <c r="H56" s="26"/>
      <c r="I56" s="26"/>
      <c r="J56" s="26"/>
      <c r="K56" s="26"/>
      <c r="L56" s="26"/>
      <c r="M56" s="26"/>
      <c r="N56" s="20"/>
      <c r="O56" s="26"/>
      <c r="P56" s="26"/>
      <c r="Q56" s="26"/>
      <c r="R56" s="26"/>
      <c r="S56" s="26"/>
      <c r="T56" s="26"/>
      <c r="U56" s="26"/>
      <c r="V56" s="26"/>
    </row>
    <row r="57" spans="1:22" s="37" customFormat="1" ht="63" customHeight="1" x14ac:dyDescent="0.25">
      <c r="A57" s="29"/>
      <c r="B57" s="30"/>
      <c r="C57" s="31" t="s">
        <v>94</v>
      </c>
      <c r="D57" s="28" t="s">
        <v>120</v>
      </c>
      <c r="E57" s="28">
        <f>SUM(E59:E60)</f>
        <v>0</v>
      </c>
      <c r="F57" s="28">
        <f t="shared" ref="F57:M57" si="21">SUM(F59:F60)</f>
        <v>0</v>
      </c>
      <c r="G57" s="28">
        <f t="shared" si="21"/>
        <v>0</v>
      </c>
      <c r="H57" s="28">
        <f t="shared" si="21"/>
        <v>0</v>
      </c>
      <c r="I57" s="28">
        <f t="shared" si="21"/>
        <v>0</v>
      </c>
      <c r="J57" s="28">
        <f t="shared" si="21"/>
        <v>0</v>
      </c>
      <c r="K57" s="28">
        <f t="shared" si="21"/>
        <v>0</v>
      </c>
      <c r="L57" s="28">
        <f t="shared" si="21"/>
        <v>0</v>
      </c>
      <c r="M57" s="28">
        <f t="shared" si="21"/>
        <v>0</v>
      </c>
      <c r="N57" s="28">
        <f>SUM(N59:N60)</f>
        <v>21000</v>
      </c>
      <c r="O57" s="28">
        <f t="shared" ref="O57:U57" si="22">SUM(O59:O60)</f>
        <v>0</v>
      </c>
      <c r="P57" s="28">
        <f t="shared" si="22"/>
        <v>0</v>
      </c>
      <c r="Q57" s="28">
        <f t="shared" si="22"/>
        <v>0</v>
      </c>
      <c r="R57" s="28">
        <f t="shared" si="22"/>
        <v>0</v>
      </c>
      <c r="S57" s="28">
        <f t="shared" si="22"/>
        <v>0</v>
      </c>
      <c r="T57" s="28">
        <f t="shared" si="22"/>
        <v>0</v>
      </c>
      <c r="U57" s="28">
        <f t="shared" si="22"/>
        <v>0</v>
      </c>
      <c r="V57" s="28"/>
    </row>
    <row r="58" spans="1:22" s="37" customFormat="1" ht="53.25" customHeight="1" x14ac:dyDescent="0.25">
      <c r="A58" s="33"/>
      <c r="B58" s="33"/>
      <c r="C58" s="34"/>
      <c r="D58" s="34" t="s">
        <v>20</v>
      </c>
      <c r="E58" s="33"/>
      <c r="F58" s="33"/>
      <c r="G58" s="33"/>
      <c r="H58" s="33"/>
      <c r="I58" s="33"/>
      <c r="J58" s="34"/>
      <c r="K58" s="35"/>
      <c r="L58" s="35"/>
      <c r="M58" s="36"/>
      <c r="N58" s="35"/>
      <c r="O58" s="35"/>
      <c r="P58" s="35"/>
      <c r="Q58" s="35"/>
      <c r="R58" s="35"/>
      <c r="S58" s="33"/>
      <c r="T58" s="33"/>
      <c r="U58" s="33"/>
      <c r="V58" s="33"/>
    </row>
    <row r="59" spans="1:22" s="37" customFormat="1" ht="224.25" customHeight="1" x14ac:dyDescent="0.25">
      <c r="A59" s="33"/>
      <c r="B59" s="33"/>
      <c r="C59" s="38"/>
      <c r="D59" s="39" t="s">
        <v>92</v>
      </c>
      <c r="E59" s="33"/>
      <c r="F59" s="33"/>
      <c r="G59" s="33"/>
      <c r="H59" s="33"/>
      <c r="I59" s="33"/>
      <c r="J59" s="34">
        <f>SUM(E59:I59)</f>
        <v>0</v>
      </c>
      <c r="K59" s="35"/>
      <c r="L59" s="35"/>
      <c r="M59" s="36">
        <f>E59-J59-L59</f>
        <v>0</v>
      </c>
      <c r="N59" s="35">
        <v>21000</v>
      </c>
      <c r="O59" s="35"/>
      <c r="P59" s="35"/>
      <c r="Q59" s="35">
        <f>N59*0</f>
        <v>0</v>
      </c>
      <c r="R59" s="35">
        <v>0</v>
      </c>
      <c r="S59" s="33">
        <v>0</v>
      </c>
      <c r="T59" s="33">
        <v>0</v>
      </c>
      <c r="U59" s="33">
        <v>0</v>
      </c>
      <c r="V59" s="45" t="s">
        <v>108</v>
      </c>
    </row>
    <row r="60" spans="1:22" s="37" customFormat="1" ht="25.5" customHeight="1" x14ac:dyDescent="0.25">
      <c r="A60" s="33"/>
      <c r="B60" s="33"/>
      <c r="C60" s="38"/>
      <c r="D60" s="40" t="s">
        <v>65</v>
      </c>
      <c r="E60" s="33"/>
      <c r="F60" s="33"/>
      <c r="G60" s="33"/>
      <c r="H60" s="33"/>
      <c r="I60" s="33"/>
      <c r="J60" s="34">
        <f>SUM(E60:I60)</f>
        <v>0</v>
      </c>
      <c r="K60" s="35"/>
      <c r="L60" s="35"/>
      <c r="M60" s="36">
        <f>E60-J60-L60</f>
        <v>0</v>
      </c>
      <c r="N60" s="35"/>
      <c r="O60" s="35"/>
      <c r="P60" s="35"/>
      <c r="Q60" s="35"/>
      <c r="R60" s="35"/>
      <c r="S60" s="33"/>
      <c r="T60" s="33"/>
      <c r="U60" s="33"/>
      <c r="V60" s="33"/>
    </row>
    <row r="61" spans="1:22" x14ac:dyDescent="0.25">
      <c r="A61" s="41"/>
    </row>
    <row r="62" spans="1:22" ht="18" customHeight="1" x14ac:dyDescent="0.25">
      <c r="A62" s="41" t="s">
        <v>42</v>
      </c>
      <c r="B62" s="47" t="s">
        <v>47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</row>
    <row r="63" spans="1:22" ht="18" customHeight="1" x14ac:dyDescent="0.25">
      <c r="A63" s="41" t="s">
        <v>43</v>
      </c>
      <c r="B63" s="47" t="s">
        <v>46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</row>
    <row r="64" spans="1:22" ht="18" customHeight="1" x14ac:dyDescent="0.25">
      <c r="A64" s="41" t="s">
        <v>44</v>
      </c>
      <c r="B64" s="47" t="s">
        <v>48</v>
      </c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</row>
    <row r="65" spans="1:22" ht="18" customHeight="1" x14ac:dyDescent="0.25">
      <c r="A65" s="41" t="s">
        <v>45</v>
      </c>
      <c r="B65" s="47" t="s">
        <v>55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</row>
    <row r="66" spans="1:22" ht="18" customHeight="1" x14ac:dyDescent="0.25">
      <c r="A66" s="41" t="s">
        <v>54</v>
      </c>
      <c r="B66" s="47" t="s">
        <v>49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</row>
    <row r="67" spans="1:22" ht="33.75" customHeight="1" x14ac:dyDescent="0.25">
      <c r="A67" s="42"/>
      <c r="B67" s="47" t="s">
        <v>50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</row>
    <row r="68" spans="1:22" ht="54" customHeight="1" x14ac:dyDescent="0.25">
      <c r="A68" s="42"/>
      <c r="B68" s="47" t="s">
        <v>53</v>
      </c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</row>
    <row r="69" spans="1:22" ht="41.25" customHeight="1" x14ac:dyDescent="0.25">
      <c r="A69" s="42"/>
      <c r="B69" s="47" t="s">
        <v>87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</row>
    <row r="70" spans="1:22" ht="36.75" customHeight="1" x14ac:dyDescent="0.25">
      <c r="A70" s="42"/>
      <c r="B70" s="47" t="s">
        <v>88</v>
      </c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</row>
  </sheetData>
  <sheetProtection insertRows="0" deleteRows="0"/>
  <mergeCells count="32">
    <mergeCell ref="N1:T1"/>
    <mergeCell ref="A2:T2"/>
    <mergeCell ref="A3:T3"/>
    <mergeCell ref="A4:T4"/>
    <mergeCell ref="S6:T6"/>
    <mergeCell ref="A11:A12"/>
    <mergeCell ref="B11:B12"/>
    <mergeCell ref="V7:V9"/>
    <mergeCell ref="A7:A9"/>
    <mergeCell ref="B7:B9"/>
    <mergeCell ref="M7:M9"/>
    <mergeCell ref="C7:C9"/>
    <mergeCell ref="C11:C12"/>
    <mergeCell ref="N7:N8"/>
    <mergeCell ref="T7:T8"/>
    <mergeCell ref="E7:E9"/>
    <mergeCell ref="S7:S8"/>
    <mergeCell ref="K7:L8"/>
    <mergeCell ref="F7:J8"/>
    <mergeCell ref="N9:T9"/>
    <mergeCell ref="U7:U9"/>
    <mergeCell ref="O7:R7"/>
    <mergeCell ref="B70:V70"/>
    <mergeCell ref="B66:V66"/>
    <mergeCell ref="B65:V65"/>
    <mergeCell ref="B62:V62"/>
    <mergeCell ref="B63:V63"/>
    <mergeCell ref="B64:V64"/>
    <mergeCell ref="B68:V68"/>
    <mergeCell ref="B67:V67"/>
    <mergeCell ref="B69:V69"/>
    <mergeCell ref="D7:D9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56"/>
  <sheetViews>
    <sheetView topLeftCell="D1" zoomScaleNormal="100" zoomScaleSheetLayoutView="70" workbookViewId="0">
      <selection activeCell="I6" sqref="I6"/>
    </sheetView>
  </sheetViews>
  <sheetFormatPr defaultColWidth="8.90625" defaultRowHeight="15.6" x14ac:dyDescent="0.25"/>
  <cols>
    <col min="1" max="1" width="12.90625" style="4" customWidth="1"/>
    <col min="2" max="2" width="10.453125" style="9" customWidth="1"/>
    <col min="3" max="3" width="34.1796875" style="4" customWidth="1"/>
    <col min="4" max="4" width="18" style="4" customWidth="1"/>
    <col min="5" max="5" width="14.1796875" style="9" customWidth="1"/>
    <col min="6" max="6" width="9.6328125" style="4" customWidth="1"/>
    <col min="7" max="7" width="10.08984375" style="4" customWidth="1"/>
    <col min="8" max="8" width="12.36328125" style="9" customWidth="1"/>
    <col min="9" max="13" width="10" style="4" customWidth="1"/>
    <col min="14" max="14" width="8.08984375" style="4" customWidth="1"/>
    <col min="15" max="15" width="8.1796875" style="4" customWidth="1"/>
    <col min="16" max="16" width="13.6328125" style="4" customWidth="1"/>
    <col min="17" max="17" width="25.81640625" style="4" customWidth="1"/>
    <col min="18" max="18" width="29.36328125" style="4" customWidth="1"/>
    <col min="19" max="16384" width="8.90625" style="4"/>
  </cols>
  <sheetData>
    <row r="1" spans="1:18" s="1" customFormat="1" ht="18" customHeight="1" x14ac:dyDescent="0.25">
      <c r="B1" s="2"/>
      <c r="E1" s="2"/>
      <c r="H1" s="2"/>
      <c r="I1" s="60" t="s">
        <v>60</v>
      </c>
      <c r="J1" s="60"/>
      <c r="K1" s="60"/>
      <c r="L1" s="60"/>
      <c r="M1" s="60"/>
      <c r="N1" s="60"/>
      <c r="O1" s="60"/>
    </row>
    <row r="2" spans="1:18" s="1" customFormat="1" x14ac:dyDescent="0.25">
      <c r="A2" s="61" t="s">
        <v>13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8" x14ac:dyDescent="0.25">
      <c r="A3" s="62" t="s">
        <v>78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</row>
    <row r="4" spans="1:18" x14ac:dyDescent="0.25">
      <c r="A4" s="62" t="s">
        <v>58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8" x14ac:dyDescent="0.25">
      <c r="A5" s="3" t="s">
        <v>0</v>
      </c>
      <c r="B5" s="3"/>
      <c r="C5" s="5"/>
      <c r="D5" s="5"/>
      <c r="E5" s="6"/>
      <c r="F5" s="6"/>
      <c r="G5" s="6"/>
      <c r="H5" s="6"/>
      <c r="I5" s="5">
        <f>I17+I24+I31+I41+I51</f>
        <v>38</v>
      </c>
      <c r="J5" s="5"/>
      <c r="K5" s="5"/>
      <c r="L5" s="5"/>
      <c r="M5" s="5"/>
      <c r="N5" s="5"/>
      <c r="O5" s="5"/>
      <c r="P5" s="6"/>
      <c r="Q5" s="6"/>
      <c r="R5" s="6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3"/>
      <c r="O6" s="63"/>
      <c r="P6" s="5"/>
      <c r="Q6" s="5"/>
      <c r="R6" s="5"/>
    </row>
    <row r="7" spans="1:18" s="9" customFormat="1" ht="38.25" customHeight="1" x14ac:dyDescent="0.25">
      <c r="A7" s="66" t="s">
        <v>68</v>
      </c>
      <c r="B7" s="46" t="s">
        <v>69</v>
      </c>
      <c r="C7" s="46" t="s">
        <v>39</v>
      </c>
      <c r="D7" s="64" t="s">
        <v>64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 t="s">
        <v>67</v>
      </c>
      <c r="R7" s="48" t="s">
        <v>70</v>
      </c>
    </row>
    <row r="8" spans="1:18" s="9" customFormat="1" ht="30.75" customHeight="1" x14ac:dyDescent="0.25">
      <c r="A8" s="66"/>
      <c r="B8" s="46"/>
      <c r="C8" s="46"/>
      <c r="D8" s="46" t="s">
        <v>61</v>
      </c>
      <c r="E8" s="64" t="s">
        <v>85</v>
      </c>
      <c r="F8" s="53" t="s">
        <v>81</v>
      </c>
      <c r="G8" s="53"/>
      <c r="H8" s="46" t="s">
        <v>86</v>
      </c>
      <c r="I8" s="46" t="s">
        <v>79</v>
      </c>
      <c r="J8" s="46" t="s">
        <v>19</v>
      </c>
      <c r="K8" s="46"/>
      <c r="L8" s="46"/>
      <c r="M8" s="46"/>
      <c r="N8" s="46" t="s">
        <v>76</v>
      </c>
      <c r="O8" s="46" t="s">
        <v>80</v>
      </c>
      <c r="P8" s="46" t="s">
        <v>36</v>
      </c>
      <c r="Q8" s="64"/>
      <c r="R8" s="65"/>
    </row>
    <row r="9" spans="1:18" s="9" customFormat="1" ht="44.25" customHeight="1" x14ac:dyDescent="0.25">
      <c r="A9" s="66"/>
      <c r="B9" s="46"/>
      <c r="C9" s="46"/>
      <c r="D9" s="46"/>
      <c r="E9" s="64"/>
      <c r="F9" s="53" t="s">
        <v>16</v>
      </c>
      <c r="G9" s="53" t="s">
        <v>17</v>
      </c>
      <c r="H9" s="46"/>
      <c r="I9" s="46"/>
      <c r="J9" s="7" t="s">
        <v>27</v>
      </c>
      <c r="K9" s="7" t="s">
        <v>28</v>
      </c>
      <c r="L9" s="7" t="s">
        <v>29</v>
      </c>
      <c r="M9" s="7" t="s">
        <v>30</v>
      </c>
      <c r="N9" s="46"/>
      <c r="O9" s="46"/>
      <c r="P9" s="46"/>
      <c r="Q9" s="64"/>
      <c r="R9" s="65"/>
    </row>
    <row r="10" spans="1:18" s="9" customFormat="1" ht="30" customHeight="1" x14ac:dyDescent="0.25">
      <c r="A10" s="66"/>
      <c r="B10" s="46"/>
      <c r="C10" s="46"/>
      <c r="D10" s="46"/>
      <c r="E10" s="64"/>
      <c r="F10" s="53"/>
      <c r="G10" s="53"/>
      <c r="H10" s="46"/>
      <c r="I10" s="46" t="s">
        <v>22</v>
      </c>
      <c r="J10" s="46"/>
      <c r="K10" s="46"/>
      <c r="L10" s="46"/>
      <c r="M10" s="46"/>
      <c r="N10" s="46"/>
      <c r="O10" s="46"/>
      <c r="P10" s="46"/>
      <c r="Q10" s="64"/>
      <c r="R10" s="49"/>
    </row>
    <row r="11" spans="1:18" ht="35.25" customHeight="1" x14ac:dyDescent="0.25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71</v>
      </c>
      <c r="I11" s="11" t="s">
        <v>8</v>
      </c>
      <c r="J11" s="11" t="s">
        <v>62</v>
      </c>
      <c r="K11" s="11" t="s">
        <v>34</v>
      </c>
      <c r="L11" s="11" t="s">
        <v>9</v>
      </c>
      <c r="M11" s="11" t="s">
        <v>63</v>
      </c>
      <c r="N11" s="11" t="s">
        <v>10</v>
      </c>
      <c r="O11" s="11" t="s">
        <v>11</v>
      </c>
      <c r="P11" s="11" t="s">
        <v>72</v>
      </c>
      <c r="Q11" s="11" t="s">
        <v>23</v>
      </c>
      <c r="R11" s="11" t="s">
        <v>24</v>
      </c>
    </row>
    <row r="12" spans="1:18" s="21" customFormat="1" ht="131.25" customHeight="1" x14ac:dyDescent="0.25">
      <c r="A12" s="12" t="s">
        <v>90</v>
      </c>
      <c r="B12" s="18" t="s">
        <v>1</v>
      </c>
      <c r="C12" s="19" t="s">
        <v>89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x14ac:dyDescent="0.25">
      <c r="A13" s="16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25" customFormat="1" ht="62.4" x14ac:dyDescent="0.25">
      <c r="A14" s="20" t="s">
        <v>91</v>
      </c>
      <c r="B14" s="23" t="s">
        <v>31</v>
      </c>
      <c r="C14" s="24" t="s">
        <v>116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5" customFormat="1" ht="25.5" customHeight="1" x14ac:dyDescent="0.25">
      <c r="A15" s="22"/>
      <c r="B15" s="27"/>
      <c r="C15" s="10" t="s">
        <v>19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5" customFormat="1" ht="42" customHeight="1" x14ac:dyDescent="0.25">
      <c r="A16" s="22"/>
      <c r="B16" s="23" t="s">
        <v>32</v>
      </c>
      <c r="C16" s="28" t="s">
        <v>105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5" customFormat="1" ht="42" customHeight="1" x14ac:dyDescent="0.25">
      <c r="A17" s="22"/>
      <c r="B17" s="34"/>
      <c r="C17" s="28" t="s">
        <v>66</v>
      </c>
      <c r="D17" s="20">
        <f>D18</f>
        <v>0</v>
      </c>
      <c r="E17" s="20">
        <f t="shared" ref="E17:P17" si="0">E18</f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 t="shared" si="0"/>
        <v>7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/>
      <c r="R17" s="20"/>
    </row>
    <row r="18" spans="1:18" s="37" customFormat="1" ht="45" customHeight="1" x14ac:dyDescent="0.25">
      <c r="A18" s="33"/>
      <c r="B18" s="34"/>
      <c r="C18" s="39" t="s">
        <v>113</v>
      </c>
      <c r="D18" s="35"/>
      <c r="E18" s="35"/>
      <c r="F18" s="35"/>
      <c r="G18" s="35"/>
      <c r="H18" s="35"/>
      <c r="I18" s="35">
        <v>7</v>
      </c>
      <c r="J18" s="35"/>
      <c r="K18" s="35"/>
      <c r="L18" s="35"/>
      <c r="M18" s="35"/>
      <c r="N18" s="35"/>
      <c r="O18" s="35"/>
      <c r="P18" s="35">
        <v>0</v>
      </c>
      <c r="Q18" s="35"/>
      <c r="R18" s="35"/>
    </row>
    <row r="19" spans="1:18" s="37" customFormat="1" ht="96" customHeight="1" x14ac:dyDescent="0.25">
      <c r="A19" s="12" t="s">
        <v>95</v>
      </c>
      <c r="B19" s="18" t="s">
        <v>1</v>
      </c>
      <c r="C19" s="19" t="s">
        <v>96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s="37" customFormat="1" ht="25.5" customHeight="1" x14ac:dyDescent="0.25">
      <c r="A20" s="16"/>
      <c r="B20" s="10"/>
      <c r="C20" s="10" t="s">
        <v>19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s="37" customFormat="1" ht="105.75" customHeight="1" x14ac:dyDescent="0.25">
      <c r="A21" s="20" t="s">
        <v>100</v>
      </c>
      <c r="B21" s="23" t="s">
        <v>31</v>
      </c>
      <c r="C21" s="24" t="s">
        <v>117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37" customFormat="1" ht="25.5" customHeight="1" x14ac:dyDescent="0.25">
      <c r="A22" s="22"/>
      <c r="B22" s="27"/>
      <c r="C22" s="10" t="s">
        <v>19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 s="37" customFormat="1" ht="38.25" customHeight="1" x14ac:dyDescent="0.25">
      <c r="A23" s="22"/>
      <c r="B23" s="23" t="s">
        <v>32</v>
      </c>
      <c r="C23" s="28" t="s">
        <v>105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37" customFormat="1" ht="33.75" customHeight="1" x14ac:dyDescent="0.25">
      <c r="A24" s="22"/>
      <c r="B24" s="34"/>
      <c r="C24" s="28" t="s">
        <v>66</v>
      </c>
      <c r="D24" s="20">
        <f>D25</f>
        <v>0</v>
      </c>
      <c r="E24" s="20">
        <f t="shared" ref="E24:P24" si="1">E25</f>
        <v>0</v>
      </c>
      <c r="F24" s="20">
        <f t="shared" si="1"/>
        <v>0</v>
      </c>
      <c r="G24" s="20">
        <f t="shared" si="1"/>
        <v>0</v>
      </c>
      <c r="H24" s="20">
        <f t="shared" si="1"/>
        <v>0</v>
      </c>
      <c r="I24" s="20">
        <f t="shared" si="1"/>
        <v>17</v>
      </c>
      <c r="J24" s="20">
        <f t="shared" si="1"/>
        <v>0</v>
      </c>
      <c r="K24" s="20">
        <f t="shared" si="1"/>
        <v>0</v>
      </c>
      <c r="L24" s="20">
        <f t="shared" si="1"/>
        <v>0</v>
      </c>
      <c r="M24" s="20">
        <f t="shared" si="1"/>
        <v>0</v>
      </c>
      <c r="N24" s="20">
        <f t="shared" si="1"/>
        <v>0</v>
      </c>
      <c r="O24" s="20">
        <f t="shared" si="1"/>
        <v>0</v>
      </c>
      <c r="P24" s="20">
        <f t="shared" si="1"/>
        <v>0</v>
      </c>
      <c r="Q24" s="20"/>
      <c r="R24" s="20"/>
    </row>
    <row r="25" spans="1:18" s="37" customFormat="1" ht="25.5" customHeight="1" x14ac:dyDescent="0.25">
      <c r="A25" s="33"/>
      <c r="B25" s="34"/>
      <c r="C25" s="39" t="s">
        <v>113</v>
      </c>
      <c r="D25" s="35"/>
      <c r="E25" s="35"/>
      <c r="F25" s="35"/>
      <c r="G25" s="35"/>
      <c r="H25" s="35"/>
      <c r="I25" s="35">
        <v>17</v>
      </c>
      <c r="J25" s="35"/>
      <c r="K25" s="35"/>
      <c r="L25" s="35"/>
      <c r="M25" s="35"/>
      <c r="N25" s="35"/>
      <c r="O25" s="35"/>
      <c r="P25" s="35">
        <v>0</v>
      </c>
      <c r="Q25" s="35"/>
      <c r="R25" s="35"/>
    </row>
    <row r="26" spans="1:18" ht="31.2" x14ac:dyDescent="0.25">
      <c r="A26" s="12" t="s">
        <v>98</v>
      </c>
      <c r="B26" s="18" t="s">
        <v>1</v>
      </c>
      <c r="C26" s="19" t="s">
        <v>97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x14ac:dyDescent="0.25">
      <c r="A27" s="16"/>
      <c r="B27" s="10"/>
      <c r="C27" s="10" t="s">
        <v>19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93.6" x14ac:dyDescent="0.25">
      <c r="A28" s="20" t="s">
        <v>100</v>
      </c>
      <c r="B28" s="23" t="s">
        <v>31</v>
      </c>
      <c r="C28" s="24" t="s">
        <v>101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x14ac:dyDescent="0.25">
      <c r="A29" s="22"/>
      <c r="B29" s="27"/>
      <c r="C29" s="10" t="s">
        <v>19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ht="31.2" x14ac:dyDescent="0.25">
      <c r="A30" s="22"/>
      <c r="B30" s="23" t="s">
        <v>32</v>
      </c>
      <c r="C30" s="28" t="s">
        <v>105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1.2" x14ac:dyDescent="0.25">
      <c r="A31" s="22"/>
      <c r="B31" s="34"/>
      <c r="C31" s="28" t="s">
        <v>66</v>
      </c>
      <c r="D31" s="20">
        <f>D35</f>
        <v>0</v>
      </c>
      <c r="E31" s="20">
        <f t="shared" ref="E31:P31" si="2">E35</f>
        <v>0</v>
      </c>
      <c r="F31" s="20">
        <f t="shared" si="2"/>
        <v>0</v>
      </c>
      <c r="G31" s="20">
        <f t="shared" si="2"/>
        <v>0</v>
      </c>
      <c r="H31" s="20">
        <f t="shared" si="2"/>
        <v>0</v>
      </c>
      <c r="I31" s="20">
        <f t="shared" si="2"/>
        <v>10</v>
      </c>
      <c r="J31" s="20">
        <f t="shared" si="2"/>
        <v>0</v>
      </c>
      <c r="K31" s="20">
        <f t="shared" si="2"/>
        <v>0</v>
      </c>
      <c r="L31" s="20">
        <f t="shared" si="2"/>
        <v>0</v>
      </c>
      <c r="M31" s="20">
        <f t="shared" si="2"/>
        <v>0</v>
      </c>
      <c r="N31" s="20">
        <f t="shared" si="2"/>
        <v>0</v>
      </c>
      <c r="O31" s="20">
        <f t="shared" si="2"/>
        <v>0</v>
      </c>
      <c r="P31" s="20">
        <f t="shared" si="2"/>
        <v>0</v>
      </c>
      <c r="Q31" s="20"/>
      <c r="R31" s="20"/>
    </row>
    <row r="32" spans="1:18" x14ac:dyDescent="0.25">
      <c r="A32" s="22"/>
      <c r="B32" s="34"/>
      <c r="C32" s="28" t="s">
        <v>65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 ht="31.2" x14ac:dyDescent="0.25">
      <c r="A33" s="33"/>
      <c r="B33" s="34"/>
      <c r="C33" s="34" t="s">
        <v>20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1:18" x14ac:dyDescent="0.25">
      <c r="A34" s="33"/>
      <c r="B34" s="34"/>
      <c r="C34" s="43" t="s">
        <v>73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x14ac:dyDescent="0.25">
      <c r="A35" s="33"/>
      <c r="B35" s="34"/>
      <c r="C35" s="39" t="s">
        <v>113</v>
      </c>
      <c r="D35" s="35"/>
      <c r="E35" s="35"/>
      <c r="F35" s="35"/>
      <c r="G35" s="35"/>
      <c r="H35" s="35"/>
      <c r="I35" s="35">
        <v>10</v>
      </c>
      <c r="J35" s="35"/>
      <c r="K35" s="35"/>
      <c r="L35" s="35"/>
      <c r="M35" s="35"/>
      <c r="N35" s="35"/>
      <c r="O35" s="35"/>
      <c r="P35" s="35">
        <v>0</v>
      </c>
      <c r="Q35" s="35"/>
      <c r="R35" s="35"/>
    </row>
    <row r="36" spans="1:18" ht="31.2" x14ac:dyDescent="0.25">
      <c r="A36" s="12" t="s">
        <v>106</v>
      </c>
      <c r="B36" s="18" t="s">
        <v>1</v>
      </c>
      <c r="C36" s="19" t="s">
        <v>107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x14ac:dyDescent="0.25">
      <c r="A37" s="16"/>
      <c r="B37" s="10"/>
      <c r="C37" s="10" t="s">
        <v>19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 ht="93.6" x14ac:dyDescent="0.25">
      <c r="A38" s="20" t="s">
        <v>100</v>
      </c>
      <c r="B38" s="23" t="s">
        <v>31</v>
      </c>
      <c r="C38" s="24" t="s">
        <v>109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x14ac:dyDescent="0.25">
      <c r="A39" s="22"/>
      <c r="B39" s="27"/>
      <c r="C39" s="10" t="s">
        <v>19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 ht="31.2" x14ac:dyDescent="0.25">
      <c r="A40" s="22"/>
      <c r="B40" s="23" t="s">
        <v>32</v>
      </c>
      <c r="C40" s="28" t="s">
        <v>105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31.2" x14ac:dyDescent="0.25">
      <c r="A41" s="22"/>
      <c r="B41" s="34"/>
      <c r="C41" s="28" t="s">
        <v>66</v>
      </c>
      <c r="D41" s="20">
        <f>D45</f>
        <v>0</v>
      </c>
      <c r="E41" s="20">
        <f t="shared" ref="E41:P41" si="3">E45</f>
        <v>0</v>
      </c>
      <c r="F41" s="20">
        <f t="shared" si="3"/>
        <v>0</v>
      </c>
      <c r="G41" s="20">
        <f t="shared" si="3"/>
        <v>0</v>
      </c>
      <c r="H41" s="20">
        <f t="shared" si="3"/>
        <v>0</v>
      </c>
      <c r="I41" s="20">
        <f t="shared" si="3"/>
        <v>2</v>
      </c>
      <c r="J41" s="20">
        <f t="shared" si="3"/>
        <v>0</v>
      </c>
      <c r="K41" s="20">
        <f t="shared" si="3"/>
        <v>0</v>
      </c>
      <c r="L41" s="20">
        <f t="shared" si="3"/>
        <v>0</v>
      </c>
      <c r="M41" s="20">
        <f t="shared" si="3"/>
        <v>0</v>
      </c>
      <c r="N41" s="20">
        <f t="shared" si="3"/>
        <v>0</v>
      </c>
      <c r="O41" s="20">
        <f t="shared" si="3"/>
        <v>0</v>
      </c>
      <c r="P41" s="20">
        <f t="shared" si="3"/>
        <v>0</v>
      </c>
      <c r="Q41" s="20"/>
      <c r="R41" s="20"/>
    </row>
    <row r="42" spans="1:18" x14ac:dyDescent="0.25">
      <c r="A42" s="22"/>
      <c r="B42" s="34"/>
      <c r="C42" s="28" t="s">
        <v>65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31.2" x14ac:dyDescent="0.25">
      <c r="A43" s="33"/>
      <c r="B43" s="34"/>
      <c r="C43" s="34" t="s">
        <v>20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</row>
    <row r="44" spans="1:18" x14ac:dyDescent="0.25">
      <c r="A44" s="33"/>
      <c r="B44" s="34"/>
      <c r="C44" s="43" t="s">
        <v>73</v>
      </c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x14ac:dyDescent="0.25">
      <c r="A45" s="33"/>
      <c r="B45" s="34"/>
      <c r="C45" s="39" t="s">
        <v>113</v>
      </c>
      <c r="D45" s="35"/>
      <c r="E45" s="35"/>
      <c r="F45" s="35"/>
      <c r="G45" s="35"/>
      <c r="H45" s="35"/>
      <c r="I45" s="35">
        <v>2</v>
      </c>
      <c r="J45" s="35"/>
      <c r="K45" s="35"/>
      <c r="L45" s="35"/>
      <c r="M45" s="35"/>
      <c r="N45" s="35"/>
      <c r="O45" s="35"/>
      <c r="P45" s="35">
        <v>0</v>
      </c>
      <c r="Q45" s="35"/>
      <c r="R45" s="35"/>
    </row>
    <row r="46" spans="1:18" ht="31.2" x14ac:dyDescent="0.25">
      <c r="A46" s="12" t="s">
        <v>111</v>
      </c>
      <c r="B46" s="18" t="s">
        <v>1</v>
      </c>
      <c r="C46" s="19" t="s">
        <v>114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x14ac:dyDescent="0.25">
      <c r="A47" s="16"/>
      <c r="B47" s="10"/>
      <c r="C47" s="10" t="s">
        <v>19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ht="93.6" x14ac:dyDescent="0.25">
      <c r="A48" s="20" t="s">
        <v>100</v>
      </c>
      <c r="B48" s="23" t="s">
        <v>31</v>
      </c>
      <c r="C48" s="24" t="s">
        <v>118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 x14ac:dyDescent="0.25">
      <c r="A49" s="22"/>
      <c r="B49" s="27"/>
      <c r="C49" s="10" t="s">
        <v>19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ht="31.2" x14ac:dyDescent="0.25">
      <c r="A50" s="22"/>
      <c r="B50" s="23" t="s">
        <v>32</v>
      </c>
      <c r="C50" s="28" t="s">
        <v>105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 ht="31.2" x14ac:dyDescent="0.25">
      <c r="A51" s="22"/>
      <c r="B51" s="34"/>
      <c r="C51" s="28" t="s">
        <v>66</v>
      </c>
      <c r="D51" s="20">
        <f>D55</f>
        <v>0</v>
      </c>
      <c r="E51" s="20">
        <f t="shared" ref="E51:P51" si="4">E55</f>
        <v>0</v>
      </c>
      <c r="F51" s="20">
        <f t="shared" si="4"/>
        <v>0</v>
      </c>
      <c r="G51" s="20">
        <f t="shared" si="4"/>
        <v>0</v>
      </c>
      <c r="H51" s="20">
        <f t="shared" si="4"/>
        <v>0</v>
      </c>
      <c r="I51" s="20">
        <f t="shared" si="4"/>
        <v>2</v>
      </c>
      <c r="J51" s="20">
        <f t="shared" si="4"/>
        <v>0</v>
      </c>
      <c r="K51" s="20">
        <f t="shared" si="4"/>
        <v>0</v>
      </c>
      <c r="L51" s="20">
        <f t="shared" si="4"/>
        <v>0</v>
      </c>
      <c r="M51" s="20">
        <f t="shared" si="4"/>
        <v>0</v>
      </c>
      <c r="N51" s="20">
        <f t="shared" si="4"/>
        <v>0</v>
      </c>
      <c r="O51" s="20">
        <f t="shared" si="4"/>
        <v>0</v>
      </c>
      <c r="P51" s="20">
        <f t="shared" si="4"/>
        <v>0</v>
      </c>
      <c r="Q51" s="20"/>
      <c r="R51" s="20"/>
    </row>
    <row r="52" spans="1:18" x14ac:dyDescent="0.25">
      <c r="A52" s="22"/>
      <c r="B52" s="34"/>
      <c r="C52" s="28" t="s">
        <v>65</v>
      </c>
      <c r="D52" s="20">
        <f>D56</f>
        <v>0</v>
      </c>
      <c r="E52" s="20">
        <f t="shared" ref="E52:P52" si="5">E56</f>
        <v>0</v>
      </c>
      <c r="F52" s="20">
        <f t="shared" si="5"/>
        <v>0</v>
      </c>
      <c r="G52" s="20">
        <f t="shared" si="5"/>
        <v>0</v>
      </c>
      <c r="H52" s="20">
        <f t="shared" si="5"/>
        <v>0</v>
      </c>
      <c r="I52" s="20">
        <f t="shared" si="5"/>
        <v>0</v>
      </c>
      <c r="J52" s="20">
        <f t="shared" si="5"/>
        <v>0</v>
      </c>
      <c r="K52" s="20">
        <f t="shared" si="5"/>
        <v>0</v>
      </c>
      <c r="L52" s="20">
        <f t="shared" si="5"/>
        <v>0</v>
      </c>
      <c r="M52" s="20">
        <f t="shared" si="5"/>
        <v>0</v>
      </c>
      <c r="N52" s="20">
        <f t="shared" si="5"/>
        <v>0</v>
      </c>
      <c r="O52" s="20">
        <f t="shared" si="5"/>
        <v>0</v>
      </c>
      <c r="P52" s="20">
        <f t="shared" si="5"/>
        <v>0</v>
      </c>
      <c r="Q52" s="20"/>
      <c r="R52" s="20"/>
    </row>
    <row r="53" spans="1:18" ht="31.2" x14ac:dyDescent="0.25">
      <c r="A53" s="33"/>
      <c r="B53" s="34"/>
      <c r="C53" s="34" t="s">
        <v>20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x14ac:dyDescent="0.25">
      <c r="A54" s="33"/>
      <c r="B54" s="34"/>
      <c r="C54" s="43" t="s">
        <v>73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x14ac:dyDescent="0.25">
      <c r="A55" s="33"/>
      <c r="B55" s="34"/>
      <c r="C55" s="39" t="s">
        <v>113</v>
      </c>
      <c r="D55" s="35"/>
      <c r="E55" s="35"/>
      <c r="F55" s="35"/>
      <c r="G55" s="35"/>
      <c r="H55" s="35"/>
      <c r="I55" s="35">
        <v>2</v>
      </c>
      <c r="J55" s="35"/>
      <c r="K55" s="35"/>
      <c r="L55" s="35"/>
      <c r="M55" s="35"/>
      <c r="N55" s="35"/>
      <c r="O55" s="35"/>
      <c r="P55" s="35">
        <v>0</v>
      </c>
      <c r="Q55" s="35"/>
      <c r="R55" s="35"/>
    </row>
    <row r="56" spans="1:18" x14ac:dyDescent="0.25">
      <c r="A56" s="33"/>
      <c r="B56" s="34"/>
      <c r="C56" s="40" t="s">
        <v>65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</sheetData>
  <sheetProtection insertRows="0" deleteRows="0"/>
  <mergeCells count="23">
    <mergeCell ref="I1:O1"/>
    <mergeCell ref="A2:O2"/>
    <mergeCell ref="A3:O3"/>
    <mergeCell ref="A4:O4"/>
    <mergeCell ref="N6:O6"/>
    <mergeCell ref="A7:A10"/>
    <mergeCell ref="B7:B10"/>
    <mergeCell ref="C7:C10"/>
    <mergeCell ref="F8:G8"/>
    <mergeCell ref="F9:F10"/>
    <mergeCell ref="Q7:Q10"/>
    <mergeCell ref="R7:R10"/>
    <mergeCell ref="I10:O10"/>
    <mergeCell ref="N8:N9"/>
    <mergeCell ref="O8:O9"/>
    <mergeCell ref="H8:H10"/>
    <mergeCell ref="P8:P10"/>
    <mergeCell ref="G9:G10"/>
    <mergeCell ref="D7:P7"/>
    <mergeCell ref="D8:D10"/>
    <mergeCell ref="J8:M8"/>
    <mergeCell ref="I8:I9"/>
    <mergeCell ref="E8:E10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Ֆինանսական</vt:lpstr>
      <vt:lpstr>Ոչ ֆինանսական</vt:lpstr>
      <vt:lpstr>'Ոչ ֆինանսական'!_ftn1</vt:lpstr>
      <vt:lpstr>Ֆինանսական!_ftn1</vt:lpstr>
      <vt:lpstr>'Ոչ ֆինանսական'!_ftnref1</vt:lpstr>
      <vt:lpstr>Ֆինանսական!_ftnref1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lastModifiedBy>Anahit.Hamzyan</cp:lastModifiedBy>
  <cp:lastPrinted>2018-01-18T08:18:21Z</cp:lastPrinted>
  <dcterms:created xsi:type="dcterms:W3CDTF">1999-06-15T07:19:13Z</dcterms:created>
  <dcterms:modified xsi:type="dcterms:W3CDTF">2024-03-25T08:11:26Z</dcterms:modified>
</cp:coreProperties>
</file>